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615" windowWidth="15165" windowHeight="4290" tabRatio="594"/>
  </bookViews>
  <sheets>
    <sheet name="TRT-1" sheetId="55" r:id="rId1"/>
    <sheet name="TRT-2" sheetId="56" r:id="rId2"/>
    <sheet name="TRT-6 TTPS" sheetId="44" r:id="rId3"/>
    <sheet name="T-7" sheetId="54" r:id="rId4"/>
    <sheet name="T-8" sheetId="42" r:id="rId5"/>
    <sheet name="T-9 " sheetId="45" r:id="rId6"/>
    <sheet name="T-10 " sheetId="57" r:id="rId7"/>
    <sheet name="T-13" sheetId="41" r:id="rId8"/>
    <sheet name="T-14 " sheetId="48" r:id="rId9"/>
  </sheets>
  <definedNames>
    <definedName name="_xlnm.Print_Area" localSheetId="6">'T-10 '!$B$1:$AA$153</definedName>
    <definedName name="_xlnm.Print_Area" localSheetId="7">'T-13'!$A$1:$N$106</definedName>
    <definedName name="_xlnm.Print_Area" localSheetId="8">'T-14 '!$A$1:$J$47</definedName>
    <definedName name="_xlnm.Print_Area" localSheetId="3">'T-7'!$A$1:$N$80</definedName>
    <definedName name="_xlnm.Print_Area" localSheetId="4">'T-8'!$A$1:$O$83</definedName>
    <definedName name="_xlnm.Print_Area" localSheetId="5">'T-9 '!$A$1:$T$81</definedName>
    <definedName name="_xlnm.Print_Area" localSheetId="0">'TRT-1'!$A$1:$T$648</definedName>
    <definedName name="_xlnm.Print_Area" localSheetId="2">'TRT-6 TTPS'!$A$1:$L$101</definedName>
    <definedName name="_xlnm.Print_Titles" localSheetId="6">'T-10 '!$1:$46</definedName>
    <definedName name="_xlnm.Print_Titles" localSheetId="5">'T-9 '!$A:$B</definedName>
    <definedName name="_xlnm.Print_Titles" localSheetId="0">'TRT-1'!$1:$10</definedName>
  </definedNames>
  <calcPr calcId="124519"/>
</workbook>
</file>

<file path=xl/calcChain.xml><?xml version="1.0" encoding="utf-8"?>
<calcChain xmlns="http://schemas.openxmlformats.org/spreadsheetml/2006/main">
  <c r="R148" i="57"/>
  <c r="R130"/>
  <c r="R112"/>
  <c r="R94"/>
  <c r="R76"/>
  <c r="R58"/>
  <c r="R41"/>
  <c r="K87" i="55"/>
  <c r="J87"/>
  <c r="I87"/>
  <c r="H87"/>
  <c r="G87"/>
  <c r="F87"/>
  <c r="P86"/>
  <c r="L86"/>
  <c r="K86"/>
  <c r="H86"/>
  <c r="G86"/>
  <c r="R110" l="1"/>
  <c r="R111"/>
  <c r="V34" i="57"/>
  <c r="L98" i="41"/>
  <c r="K98"/>
  <c r="J98"/>
  <c r="I98"/>
  <c r="H98"/>
  <c r="G98"/>
  <c r="F98"/>
  <c r="E98"/>
  <c r="D98"/>
  <c r="C98"/>
  <c r="M75"/>
  <c r="J34" i="57"/>
  <c r="R34"/>
  <c r="T34"/>
  <c r="T35" s="1"/>
  <c r="T36" s="1"/>
  <c r="U34"/>
  <c r="W34"/>
  <c r="J35"/>
  <c r="R35"/>
  <c r="U35"/>
  <c r="U36" s="1"/>
  <c r="U37" s="1"/>
  <c r="U38" s="1"/>
  <c r="U39" s="1"/>
  <c r="U40" s="1"/>
  <c r="U41" s="1"/>
  <c r="U42" s="1"/>
  <c r="U43" s="1"/>
  <c r="U44" s="1"/>
  <c r="U45" s="1"/>
  <c r="V35"/>
  <c r="W35"/>
  <c r="X35"/>
  <c r="Y35"/>
  <c r="J36"/>
  <c r="R36"/>
  <c r="V36"/>
  <c r="W36"/>
  <c r="J37"/>
  <c r="R37"/>
  <c r="V37"/>
  <c r="W37"/>
  <c r="J38"/>
  <c r="R38"/>
  <c r="R46" s="1"/>
  <c r="V38"/>
  <c r="V39" s="1"/>
  <c r="V40" s="1"/>
  <c r="V41" s="1"/>
  <c r="V42" s="1"/>
  <c r="V43" s="1"/>
  <c r="V44" s="1"/>
  <c r="V45" s="1"/>
  <c r="W38"/>
  <c r="W39" s="1"/>
  <c r="W40" s="1"/>
  <c r="W41" s="1"/>
  <c r="W42" s="1"/>
  <c r="W43" s="1"/>
  <c r="W44" s="1"/>
  <c r="W45" s="1"/>
  <c r="J39"/>
  <c r="R39"/>
  <c r="F40"/>
  <c r="J40" s="1"/>
  <c r="R40"/>
  <c r="J41"/>
  <c r="J42"/>
  <c r="J43"/>
  <c r="J44"/>
  <c r="J45"/>
  <c r="J51"/>
  <c r="R51"/>
  <c r="T51"/>
  <c r="U51"/>
  <c r="V51"/>
  <c r="W51"/>
  <c r="J52"/>
  <c r="R52"/>
  <c r="T52"/>
  <c r="U52"/>
  <c r="V52"/>
  <c r="W52"/>
  <c r="J53"/>
  <c r="R53"/>
  <c r="T53"/>
  <c r="U53"/>
  <c r="V53"/>
  <c r="W53"/>
  <c r="J54"/>
  <c r="R54"/>
  <c r="T54"/>
  <c r="U54"/>
  <c r="V54"/>
  <c r="W54"/>
  <c r="J55"/>
  <c r="J63" s="1"/>
  <c r="R55"/>
  <c r="R63" s="1"/>
  <c r="T55"/>
  <c r="U55"/>
  <c r="V55"/>
  <c r="W55"/>
  <c r="J56"/>
  <c r="R56"/>
  <c r="T56"/>
  <c r="U56"/>
  <c r="V56"/>
  <c r="W56"/>
  <c r="J57"/>
  <c r="R57"/>
  <c r="T57"/>
  <c r="T58" s="1"/>
  <c r="T59" s="1"/>
  <c r="T60" s="1"/>
  <c r="T61" s="1"/>
  <c r="T62" s="1"/>
  <c r="U57"/>
  <c r="U58" s="1"/>
  <c r="U59" s="1"/>
  <c r="U60" s="1"/>
  <c r="U61" s="1"/>
  <c r="U62" s="1"/>
  <c r="V57"/>
  <c r="V58" s="1"/>
  <c r="V59" s="1"/>
  <c r="V60" s="1"/>
  <c r="V61" s="1"/>
  <c r="V62" s="1"/>
  <c r="W57"/>
  <c r="J58"/>
  <c r="J59"/>
  <c r="J60"/>
  <c r="J61"/>
  <c r="J62"/>
  <c r="J69"/>
  <c r="R69"/>
  <c r="T69"/>
  <c r="T70" s="1"/>
  <c r="T71" s="1"/>
  <c r="T72" s="1"/>
  <c r="T73" s="1"/>
  <c r="T74" s="1"/>
  <c r="T75" s="1"/>
  <c r="T76" s="1"/>
  <c r="T77" s="1"/>
  <c r="T78" s="1"/>
  <c r="T79" s="1"/>
  <c r="T80" s="1"/>
  <c r="U69"/>
  <c r="V69"/>
  <c r="V70" s="1"/>
  <c r="V71" s="1"/>
  <c r="V72" s="1"/>
  <c r="V73" s="1"/>
  <c r="V74" s="1"/>
  <c r="V75" s="1"/>
  <c r="V76" s="1"/>
  <c r="V77" s="1"/>
  <c r="V78" s="1"/>
  <c r="V79" s="1"/>
  <c r="V80" s="1"/>
  <c r="W69"/>
  <c r="Z69"/>
  <c r="AA69" s="1"/>
  <c r="J70"/>
  <c r="R70"/>
  <c r="U70"/>
  <c r="U71" s="1"/>
  <c r="U72" s="1"/>
  <c r="U73" s="1"/>
  <c r="U74" s="1"/>
  <c r="U75" s="1"/>
  <c r="U76" s="1"/>
  <c r="U77" s="1"/>
  <c r="U78" s="1"/>
  <c r="U79" s="1"/>
  <c r="U80" s="1"/>
  <c r="W70"/>
  <c r="Z70" s="1"/>
  <c r="AA70" s="1"/>
  <c r="J71"/>
  <c r="R71"/>
  <c r="J72"/>
  <c r="R72"/>
  <c r="J73"/>
  <c r="R73"/>
  <c r="J74"/>
  <c r="R74"/>
  <c r="J75"/>
  <c r="R75"/>
  <c r="J76"/>
  <c r="J77"/>
  <c r="J78"/>
  <c r="J79"/>
  <c r="J80"/>
  <c r="R81"/>
  <c r="J87"/>
  <c r="R87"/>
  <c r="T87"/>
  <c r="U87"/>
  <c r="U88" s="1"/>
  <c r="U89" s="1"/>
  <c r="U90" s="1"/>
  <c r="U91" s="1"/>
  <c r="U92" s="1"/>
  <c r="U93" s="1"/>
  <c r="U94" s="1"/>
  <c r="U95" s="1"/>
  <c r="U96" s="1"/>
  <c r="U97" s="1"/>
  <c r="U98" s="1"/>
  <c r="V87"/>
  <c r="V88" s="1"/>
  <c r="V89" s="1"/>
  <c r="V90" s="1"/>
  <c r="V91" s="1"/>
  <c r="V92" s="1"/>
  <c r="V93" s="1"/>
  <c r="V94" s="1"/>
  <c r="V95" s="1"/>
  <c r="V96" s="1"/>
  <c r="V97" s="1"/>
  <c r="V98" s="1"/>
  <c r="W87"/>
  <c r="J88"/>
  <c r="R88"/>
  <c r="T88"/>
  <c r="J89"/>
  <c r="R89"/>
  <c r="T89"/>
  <c r="J90"/>
  <c r="R90"/>
  <c r="T90"/>
  <c r="J91"/>
  <c r="R91"/>
  <c r="T91"/>
  <c r="J92"/>
  <c r="R92"/>
  <c r="T92"/>
  <c r="J93"/>
  <c r="R93"/>
  <c r="T93"/>
  <c r="T94" s="1"/>
  <c r="T95" s="1"/>
  <c r="T96" s="1"/>
  <c r="T97" s="1"/>
  <c r="T98" s="1"/>
  <c r="J94"/>
  <c r="J95"/>
  <c r="J96"/>
  <c r="J97"/>
  <c r="J98"/>
  <c r="R99"/>
  <c r="AE100"/>
  <c r="AE101"/>
  <c r="AE103"/>
  <c r="J105"/>
  <c r="R105"/>
  <c r="T105"/>
  <c r="T106" s="1"/>
  <c r="T107" s="1"/>
  <c r="T108" s="1"/>
  <c r="T109" s="1"/>
  <c r="T110" s="1"/>
  <c r="T111" s="1"/>
  <c r="T112" s="1"/>
  <c r="T113" s="1"/>
  <c r="T114" s="1"/>
  <c r="T115" s="1"/>
  <c r="T116" s="1"/>
  <c r="U105"/>
  <c r="V105"/>
  <c r="V106" s="1"/>
  <c r="V107" s="1"/>
  <c r="V108" s="1"/>
  <c r="V109" s="1"/>
  <c r="V110" s="1"/>
  <c r="V111" s="1"/>
  <c r="V112" s="1"/>
  <c r="V113" s="1"/>
  <c r="V114" s="1"/>
  <c r="V115" s="1"/>
  <c r="V116" s="1"/>
  <c r="W105"/>
  <c r="AE105"/>
  <c r="J106"/>
  <c r="R106"/>
  <c r="U106"/>
  <c r="W106"/>
  <c r="W107" s="1"/>
  <c r="W108" s="1"/>
  <c r="J107"/>
  <c r="R107"/>
  <c r="U107"/>
  <c r="J108"/>
  <c r="R108"/>
  <c r="U108"/>
  <c r="U109" s="1"/>
  <c r="U110" s="1"/>
  <c r="U111" s="1"/>
  <c r="U112" s="1"/>
  <c r="U113" s="1"/>
  <c r="U114" s="1"/>
  <c r="U115" s="1"/>
  <c r="U116" s="1"/>
  <c r="AE108"/>
  <c r="J109"/>
  <c r="R109"/>
  <c r="AE109"/>
  <c r="AE110" s="1"/>
  <c r="J110"/>
  <c r="R110"/>
  <c r="J111"/>
  <c r="R111"/>
  <c r="J112"/>
  <c r="J113"/>
  <c r="AD113"/>
  <c r="J114"/>
  <c r="J115"/>
  <c r="J116"/>
  <c r="J117"/>
  <c r="J123"/>
  <c r="R123"/>
  <c r="T123"/>
  <c r="T124" s="1"/>
  <c r="T125" s="1"/>
  <c r="T126" s="1"/>
  <c r="T127" s="1"/>
  <c r="T128" s="1"/>
  <c r="T129" s="1"/>
  <c r="T130" s="1"/>
  <c r="T131" s="1"/>
  <c r="T132" s="1"/>
  <c r="T133" s="1"/>
  <c r="T134" s="1"/>
  <c r="U123"/>
  <c r="U124" s="1"/>
  <c r="U125" s="1"/>
  <c r="U126" s="1"/>
  <c r="U127" s="1"/>
  <c r="U128" s="1"/>
  <c r="U129" s="1"/>
  <c r="U130" s="1"/>
  <c r="U131" s="1"/>
  <c r="U132" s="1"/>
  <c r="U133" s="1"/>
  <c r="U134" s="1"/>
  <c r="V123"/>
  <c r="V124" s="1"/>
  <c r="V125" s="1"/>
  <c r="V126" s="1"/>
  <c r="V127" s="1"/>
  <c r="V128" s="1"/>
  <c r="V129" s="1"/>
  <c r="V130" s="1"/>
  <c r="V131" s="1"/>
  <c r="V132" s="1"/>
  <c r="V133" s="1"/>
  <c r="V134" s="1"/>
  <c r="W123"/>
  <c r="W124" s="1"/>
  <c r="J124"/>
  <c r="R124"/>
  <c r="J125"/>
  <c r="R125"/>
  <c r="J126"/>
  <c r="R126"/>
  <c r="J127"/>
  <c r="R127"/>
  <c r="J128"/>
  <c r="R128"/>
  <c r="J129"/>
  <c r="R129"/>
  <c r="J130"/>
  <c r="J131"/>
  <c r="Y131"/>
  <c r="J132"/>
  <c r="Y132"/>
  <c r="J133"/>
  <c r="Y133"/>
  <c r="J134"/>
  <c r="Y134"/>
  <c r="R135"/>
  <c r="J141"/>
  <c r="R141"/>
  <c r="T141"/>
  <c r="U141"/>
  <c r="U142" s="1"/>
  <c r="U143" s="1"/>
  <c r="U144" s="1"/>
  <c r="U145" s="1"/>
  <c r="U146" s="1"/>
  <c r="U147" s="1"/>
  <c r="U148" s="1"/>
  <c r="U149" s="1"/>
  <c r="U150" s="1"/>
  <c r="U151" s="1"/>
  <c r="U152" s="1"/>
  <c r="V141"/>
  <c r="V142" s="1"/>
  <c r="V143" s="1"/>
  <c r="V144" s="1"/>
  <c r="V145" s="1"/>
  <c r="V146" s="1"/>
  <c r="V147" s="1"/>
  <c r="V148" s="1"/>
  <c r="V149" s="1"/>
  <c r="V150" s="1"/>
  <c r="V151" s="1"/>
  <c r="V152" s="1"/>
  <c r="W141"/>
  <c r="W142" s="1"/>
  <c r="W143" s="1"/>
  <c r="W144" s="1"/>
  <c r="W145" s="1"/>
  <c r="W146" s="1"/>
  <c r="W147" s="1"/>
  <c r="J142"/>
  <c r="R142"/>
  <c r="R153" s="1"/>
  <c r="T142"/>
  <c r="J143"/>
  <c r="R143"/>
  <c r="T143"/>
  <c r="J144"/>
  <c r="R144"/>
  <c r="T144"/>
  <c r="T145" s="1"/>
  <c r="T146" s="1"/>
  <c r="T147" s="1"/>
  <c r="T148" s="1"/>
  <c r="T149" s="1"/>
  <c r="T150" s="1"/>
  <c r="T151" s="1"/>
  <c r="T152" s="1"/>
  <c r="J145"/>
  <c r="J153" s="1"/>
  <c r="R145"/>
  <c r="J146"/>
  <c r="R146"/>
  <c r="J147"/>
  <c r="R147"/>
  <c r="J148"/>
  <c r="J149"/>
  <c r="J150"/>
  <c r="J151"/>
  <c r="J152"/>
  <c r="O195"/>
  <c r="K196"/>
  <c r="Z147" l="1"/>
  <c r="AA147" s="1"/>
  <c r="Z146"/>
  <c r="AA146" s="1"/>
  <c r="Z145"/>
  <c r="AA145" s="1"/>
  <c r="Z144"/>
  <c r="AA144" s="1"/>
  <c r="Z143"/>
  <c r="AA143" s="1"/>
  <c r="Z142"/>
  <c r="AA142" s="1"/>
  <c r="Z141"/>
  <c r="AA141" s="1"/>
  <c r="Z124"/>
  <c r="Z123"/>
  <c r="AA123" s="1"/>
  <c r="AA124" s="1"/>
  <c r="AA125" s="1"/>
  <c r="AA126" s="1"/>
  <c r="AA127" s="1"/>
  <c r="AA128" s="1"/>
  <c r="AA129" s="1"/>
  <c r="AA130" s="1"/>
  <c r="AA131" s="1"/>
  <c r="AA132" s="1"/>
  <c r="AA133" s="1"/>
  <c r="AA134" s="1"/>
  <c r="R117"/>
  <c r="Z105"/>
  <c r="AA105" s="1"/>
  <c r="Z87"/>
  <c r="AA87" s="1"/>
  <c r="Z57"/>
  <c r="AA57" s="1"/>
  <c r="Z56"/>
  <c r="AA56" s="1"/>
  <c r="Z55"/>
  <c r="AA55" s="1"/>
  <c r="Z54"/>
  <c r="AA54" s="1"/>
  <c r="Z53"/>
  <c r="AA53" s="1"/>
  <c r="Z52"/>
  <c r="AA52" s="1"/>
  <c r="Z51"/>
  <c r="AA51" s="1"/>
  <c r="Z34"/>
  <c r="Z36"/>
  <c r="T37"/>
  <c r="T38" s="1"/>
  <c r="W125"/>
  <c r="Z108"/>
  <c r="AA108" s="1"/>
  <c r="Z107"/>
  <c r="AA107" s="1"/>
  <c r="J99"/>
  <c r="J81"/>
  <c r="W71"/>
  <c r="J135"/>
  <c r="J46"/>
  <c r="Z35"/>
  <c r="Z106"/>
  <c r="W148"/>
  <c r="W109"/>
  <c r="W88"/>
  <c r="W58"/>
  <c r="AB87" l="1"/>
  <c r="Z37"/>
  <c r="T39"/>
  <c r="Z38"/>
  <c r="Z125"/>
  <c r="W126"/>
  <c r="AA135"/>
  <c r="Z71"/>
  <c r="AA71" s="1"/>
  <c r="W72"/>
  <c r="Z58"/>
  <c r="AA58" s="1"/>
  <c r="W59"/>
  <c r="AA106"/>
  <c r="W89"/>
  <c r="Z88"/>
  <c r="AA88" s="1"/>
  <c r="Z109"/>
  <c r="AA109" s="1"/>
  <c r="W110"/>
  <c r="Z148"/>
  <c r="W149"/>
  <c r="T40" l="1"/>
  <c r="Z39"/>
  <c r="Z126"/>
  <c r="W127"/>
  <c r="Z72"/>
  <c r="AA72" s="1"/>
  <c r="W73"/>
  <c r="AA148"/>
  <c r="Z149"/>
  <c r="AA149" s="1"/>
  <c r="W150"/>
  <c r="Z110"/>
  <c r="AA110" s="1"/>
  <c r="W111"/>
  <c r="W90"/>
  <c r="Z89"/>
  <c r="AA89" s="1"/>
  <c r="Z59"/>
  <c r="AA59" s="1"/>
  <c r="W60"/>
  <c r="T41" l="1"/>
  <c r="Z40"/>
  <c r="Z73"/>
  <c r="AA73" s="1"/>
  <c r="W74"/>
  <c r="Z127"/>
  <c r="W128"/>
  <c r="W91"/>
  <c r="Z90"/>
  <c r="AA90" s="1"/>
  <c r="Z60"/>
  <c r="AA60" s="1"/>
  <c r="W61"/>
  <c r="Z111"/>
  <c r="W112"/>
  <c r="Z150"/>
  <c r="W151"/>
  <c r="T42" l="1"/>
  <c r="Z41"/>
  <c r="Z128"/>
  <c r="W129"/>
  <c r="Z74"/>
  <c r="AA74" s="1"/>
  <c r="W75"/>
  <c r="AA150"/>
  <c r="AA111"/>
  <c r="Z151"/>
  <c r="AA151" s="1"/>
  <c r="W152"/>
  <c r="Z152" s="1"/>
  <c r="AA152" s="1"/>
  <c r="Z112"/>
  <c r="AA112" s="1"/>
  <c r="W113"/>
  <c r="Z61"/>
  <c r="AA61" s="1"/>
  <c r="W62"/>
  <c r="Z62" s="1"/>
  <c r="AA62" s="1"/>
  <c r="W92"/>
  <c r="Z91"/>
  <c r="AA91" s="1"/>
  <c r="T43" l="1"/>
  <c r="Z42"/>
  <c r="Z75"/>
  <c r="W76"/>
  <c r="Z129"/>
  <c r="W130"/>
  <c r="AA63"/>
  <c r="Z63"/>
  <c r="W93"/>
  <c r="Z92"/>
  <c r="AA92" s="1"/>
  <c r="W114"/>
  <c r="Z113"/>
  <c r="AA113" s="1"/>
  <c r="Z153"/>
  <c r="AA153"/>
  <c r="T44" l="1"/>
  <c r="Z43"/>
  <c r="W131"/>
  <c r="Z130"/>
  <c r="Z76"/>
  <c r="AA76" s="1"/>
  <c r="W77"/>
  <c r="AA75"/>
  <c r="Z114"/>
  <c r="W115"/>
  <c r="Z93"/>
  <c r="AA93" s="1"/>
  <c r="W94"/>
  <c r="T45" l="1"/>
  <c r="Z45" s="1"/>
  <c r="Z44"/>
  <c r="W78"/>
  <c r="Z77"/>
  <c r="W132"/>
  <c r="Z131"/>
  <c r="AA114"/>
  <c r="Z94"/>
  <c r="AA94" s="1"/>
  <c r="W95"/>
  <c r="Z115"/>
  <c r="AA115" s="1"/>
  <c r="W116"/>
  <c r="Z116" s="1"/>
  <c r="AA116" s="1"/>
  <c r="Z46" l="1"/>
  <c r="AA77"/>
  <c r="W133"/>
  <c r="Z132"/>
  <c r="W79"/>
  <c r="Z78"/>
  <c r="AA78" s="1"/>
  <c r="AA117"/>
  <c r="Z95"/>
  <c r="AA95" s="1"/>
  <c r="W96"/>
  <c r="Z117"/>
  <c r="Z79" l="1"/>
  <c r="AA79" s="1"/>
  <c r="W80"/>
  <c r="Z80" s="1"/>
  <c r="AA80" s="1"/>
  <c r="Z133"/>
  <c r="W134"/>
  <c r="Z134" s="1"/>
  <c r="Z135" s="1"/>
  <c r="Z96"/>
  <c r="AA96" s="1"/>
  <c r="W97"/>
  <c r="Z81" l="1"/>
  <c r="AA81"/>
  <c r="Z97"/>
  <c r="AA97" s="1"/>
  <c r="W98"/>
  <c r="Z98" s="1"/>
  <c r="AA98" s="1"/>
  <c r="Z99" l="1"/>
  <c r="AA99" s="1"/>
  <c r="D80" i="42" l="1"/>
  <c r="E80"/>
  <c r="F80"/>
  <c r="G80"/>
  <c r="H80"/>
  <c r="I80"/>
  <c r="J80"/>
  <c r="K80"/>
  <c r="L80"/>
  <c r="M80"/>
  <c r="N80"/>
  <c r="C80"/>
  <c r="D78"/>
  <c r="E78"/>
  <c r="F78"/>
  <c r="G78"/>
  <c r="H78"/>
  <c r="I78"/>
  <c r="J78"/>
  <c r="K78"/>
  <c r="L78"/>
  <c r="M78"/>
  <c r="N78"/>
  <c r="C78"/>
  <c r="D73"/>
  <c r="E73"/>
  <c r="F73"/>
  <c r="G73"/>
  <c r="H73"/>
  <c r="I73"/>
  <c r="J73"/>
  <c r="K73"/>
  <c r="L73"/>
  <c r="M73"/>
  <c r="N73"/>
  <c r="C73"/>
  <c r="D71"/>
  <c r="E71"/>
  <c r="F71"/>
  <c r="G71"/>
  <c r="H71"/>
  <c r="I71"/>
  <c r="J71"/>
  <c r="K71"/>
  <c r="L71"/>
  <c r="M71"/>
  <c r="N71"/>
  <c r="C71"/>
  <c r="D66"/>
  <c r="E66"/>
  <c r="F66"/>
  <c r="G66"/>
  <c r="H66"/>
  <c r="I66"/>
  <c r="J66"/>
  <c r="K66"/>
  <c r="L66"/>
  <c r="M66"/>
  <c r="N66"/>
  <c r="C66"/>
  <c r="D64"/>
  <c r="E64"/>
  <c r="F64"/>
  <c r="G64"/>
  <c r="H64"/>
  <c r="I64"/>
  <c r="J64"/>
  <c r="K64"/>
  <c r="L64"/>
  <c r="M64"/>
  <c r="N64"/>
  <c r="C64"/>
  <c r="D52"/>
  <c r="E52"/>
  <c r="F52"/>
  <c r="G52"/>
  <c r="H52"/>
  <c r="I52"/>
  <c r="J52"/>
  <c r="K52"/>
  <c r="L52"/>
  <c r="M52"/>
  <c r="N52"/>
  <c r="C52"/>
  <c r="D50"/>
  <c r="E50"/>
  <c r="F50"/>
  <c r="G50"/>
  <c r="H50"/>
  <c r="I50"/>
  <c r="J50"/>
  <c r="K50"/>
  <c r="L50"/>
  <c r="M50"/>
  <c r="N50"/>
  <c r="C50"/>
  <c r="D45"/>
  <c r="E45"/>
  <c r="F45"/>
  <c r="G45"/>
  <c r="H45"/>
  <c r="I45"/>
  <c r="J45"/>
  <c r="K45"/>
  <c r="L45"/>
  <c r="M45"/>
  <c r="N45"/>
  <c r="C45"/>
  <c r="D43"/>
  <c r="E43"/>
  <c r="F43"/>
  <c r="G43"/>
  <c r="H43"/>
  <c r="I43"/>
  <c r="J43"/>
  <c r="K43"/>
  <c r="L43"/>
  <c r="M43"/>
  <c r="N43"/>
  <c r="C43"/>
  <c r="N38"/>
  <c r="D38"/>
  <c r="E38"/>
  <c r="F38"/>
  <c r="G38"/>
  <c r="H38"/>
  <c r="I38"/>
  <c r="J38"/>
  <c r="K38"/>
  <c r="L38"/>
  <c r="M38"/>
  <c r="C38"/>
  <c r="N36"/>
  <c r="D36"/>
  <c r="E36"/>
  <c r="F36"/>
  <c r="G36"/>
  <c r="H36"/>
  <c r="I36"/>
  <c r="J36"/>
  <c r="K36"/>
  <c r="L36"/>
  <c r="M36"/>
  <c r="C36"/>
  <c r="N25"/>
  <c r="D25"/>
  <c r="E25"/>
  <c r="F25"/>
  <c r="G25"/>
  <c r="H25"/>
  <c r="I25"/>
  <c r="J25"/>
  <c r="K25"/>
  <c r="L25"/>
  <c r="M25"/>
  <c r="C25"/>
  <c r="D23"/>
  <c r="E23"/>
  <c r="F23"/>
  <c r="G23"/>
  <c r="H23"/>
  <c r="I23"/>
  <c r="J23"/>
  <c r="K23"/>
  <c r="L23"/>
  <c r="M23"/>
  <c r="N23"/>
  <c r="C23"/>
  <c r="D18"/>
  <c r="E18"/>
  <c r="F18"/>
  <c r="G18"/>
  <c r="H18"/>
  <c r="I18"/>
  <c r="J18"/>
  <c r="K18"/>
  <c r="L18"/>
  <c r="M18"/>
  <c r="N18"/>
  <c r="D16"/>
  <c r="E16"/>
  <c r="F16"/>
  <c r="G16"/>
  <c r="H16"/>
  <c r="I16"/>
  <c r="J16"/>
  <c r="K16"/>
  <c r="L16"/>
  <c r="M16"/>
  <c r="N16"/>
  <c r="C18"/>
  <c r="C16"/>
  <c r="L11"/>
  <c r="M11"/>
  <c r="N11"/>
  <c r="D11"/>
  <c r="E11"/>
  <c r="F11"/>
  <c r="G11"/>
  <c r="H11"/>
  <c r="I11"/>
  <c r="J11"/>
  <c r="K11"/>
  <c r="D9"/>
  <c r="E9"/>
  <c r="F9"/>
  <c r="G9"/>
  <c r="H9"/>
  <c r="I9"/>
  <c r="J9"/>
  <c r="K9"/>
  <c r="L9"/>
  <c r="M9"/>
  <c r="N9"/>
  <c r="C11"/>
  <c r="C9"/>
  <c r="R10" i="55"/>
  <c r="R12"/>
  <c r="S12" s="1"/>
  <c r="T12"/>
  <c r="N13"/>
  <c r="O13"/>
  <c r="R13" s="1"/>
  <c r="P13"/>
  <c r="Q13"/>
  <c r="F14"/>
  <c r="G14"/>
  <c r="H14"/>
  <c r="I14"/>
  <c r="J14"/>
  <c r="K14"/>
  <c r="L14"/>
  <c r="M14"/>
  <c r="N14"/>
  <c r="O14"/>
  <c r="P14"/>
  <c r="Q14"/>
  <c r="R14"/>
  <c r="S14" s="1"/>
  <c r="T14"/>
  <c r="R16"/>
  <c r="S16"/>
  <c r="T16"/>
  <c r="N17"/>
  <c r="O17"/>
  <c r="P17"/>
  <c r="Q17"/>
  <c r="R17"/>
  <c r="S17" s="1"/>
  <c r="T17"/>
  <c r="F18"/>
  <c r="G18"/>
  <c r="R18" s="1"/>
  <c r="H18"/>
  <c r="I18"/>
  <c r="J18"/>
  <c r="K18"/>
  <c r="L18"/>
  <c r="M18"/>
  <c r="N18"/>
  <c r="O18"/>
  <c r="P18"/>
  <c r="Q18"/>
  <c r="R20"/>
  <c r="S20" s="1"/>
  <c r="T20"/>
  <c r="N21"/>
  <c r="O21"/>
  <c r="R21" s="1"/>
  <c r="S21" s="1"/>
  <c r="P21"/>
  <c r="Q21"/>
  <c r="F22"/>
  <c r="G22"/>
  <c r="H22"/>
  <c r="I22"/>
  <c r="J22"/>
  <c r="K22"/>
  <c r="L22"/>
  <c r="M22"/>
  <c r="N22"/>
  <c r="O22"/>
  <c r="P22"/>
  <c r="Q22"/>
  <c r="R22"/>
  <c r="S22" s="1"/>
  <c r="T22"/>
  <c r="R24"/>
  <c r="S24"/>
  <c r="T24"/>
  <c r="N25"/>
  <c r="O25"/>
  <c r="P25"/>
  <c r="Q25"/>
  <c r="R25"/>
  <c r="S25" s="1"/>
  <c r="T25"/>
  <c r="F26"/>
  <c r="G26"/>
  <c r="R26" s="1"/>
  <c r="S26" s="1"/>
  <c r="H26"/>
  <c r="I26"/>
  <c r="J26"/>
  <c r="K26"/>
  <c r="L26"/>
  <c r="M26"/>
  <c r="N26"/>
  <c r="O26"/>
  <c r="P26"/>
  <c r="Q26"/>
  <c r="R28"/>
  <c r="S28" s="1"/>
  <c r="T28"/>
  <c r="N29"/>
  <c r="O29"/>
  <c r="R29" s="1"/>
  <c r="S29" s="1"/>
  <c r="P29"/>
  <c r="Q29"/>
  <c r="F30"/>
  <c r="G30"/>
  <c r="H30"/>
  <c r="I30"/>
  <c r="J30"/>
  <c r="K30"/>
  <c r="L30"/>
  <c r="M30"/>
  <c r="N30"/>
  <c r="O30"/>
  <c r="P30"/>
  <c r="Q30"/>
  <c r="R30"/>
  <c r="S30" s="1"/>
  <c r="T30"/>
  <c r="F33"/>
  <c r="G33"/>
  <c r="H33"/>
  <c r="I33"/>
  <c r="J33"/>
  <c r="K33"/>
  <c r="L33"/>
  <c r="M33"/>
  <c r="N33"/>
  <c r="O33"/>
  <c r="P33"/>
  <c r="Q33"/>
  <c r="R33"/>
  <c r="S33" s="1"/>
  <c r="T33"/>
  <c r="F34"/>
  <c r="G34"/>
  <c r="H34"/>
  <c r="I34"/>
  <c r="J34"/>
  <c r="K34"/>
  <c r="L34"/>
  <c r="M34"/>
  <c r="T34" s="1"/>
  <c r="N34"/>
  <c r="O34"/>
  <c r="P34"/>
  <c r="Q34"/>
  <c r="F35"/>
  <c r="G35"/>
  <c r="H35"/>
  <c r="I35"/>
  <c r="J35"/>
  <c r="K35"/>
  <c r="L35"/>
  <c r="M35"/>
  <c r="N35"/>
  <c r="O35"/>
  <c r="P35"/>
  <c r="Q35"/>
  <c r="T35"/>
  <c r="R37"/>
  <c r="W32" s="1"/>
  <c r="S37"/>
  <c r="T37"/>
  <c r="N38"/>
  <c r="O38"/>
  <c r="P38"/>
  <c r="Q38"/>
  <c r="R38"/>
  <c r="S38" s="1"/>
  <c r="T38"/>
  <c r="F39"/>
  <c r="G39"/>
  <c r="R39" s="1"/>
  <c r="S39" s="1"/>
  <c r="H39"/>
  <c r="I39"/>
  <c r="J39"/>
  <c r="K39"/>
  <c r="L39"/>
  <c r="M39"/>
  <c r="N39"/>
  <c r="O39"/>
  <c r="P39"/>
  <c r="Q39"/>
  <c r="R41"/>
  <c r="S41" s="1"/>
  <c r="T41"/>
  <c r="N42"/>
  <c r="O42"/>
  <c r="R42" s="1"/>
  <c r="S42" s="1"/>
  <c r="P42"/>
  <c r="Q42"/>
  <c r="T42" s="1"/>
  <c r="F43"/>
  <c r="G43"/>
  <c r="H43"/>
  <c r="I43"/>
  <c r="J43"/>
  <c r="K43"/>
  <c r="L43"/>
  <c r="M43"/>
  <c r="N43"/>
  <c r="O43"/>
  <c r="P43"/>
  <c r="Q43"/>
  <c r="R43"/>
  <c r="S43" s="1"/>
  <c r="T43"/>
  <c r="F46"/>
  <c r="G46"/>
  <c r="H46"/>
  <c r="I46"/>
  <c r="J46"/>
  <c r="K46"/>
  <c r="L46"/>
  <c r="M46"/>
  <c r="T46" s="1"/>
  <c r="N46"/>
  <c r="O46"/>
  <c r="P46"/>
  <c r="Q46"/>
  <c r="R46"/>
  <c r="S46"/>
  <c r="F47"/>
  <c r="G47"/>
  <c r="H47"/>
  <c r="I47"/>
  <c r="J47"/>
  <c r="K47"/>
  <c r="L47"/>
  <c r="M47"/>
  <c r="N47"/>
  <c r="O47"/>
  <c r="P47"/>
  <c r="Q47"/>
  <c r="T47"/>
  <c r="F48"/>
  <c r="G48"/>
  <c r="H48"/>
  <c r="I48"/>
  <c r="J48"/>
  <c r="K48"/>
  <c r="L48"/>
  <c r="M48"/>
  <c r="N48"/>
  <c r="O48"/>
  <c r="P48"/>
  <c r="Q48"/>
  <c r="T48" s="1"/>
  <c r="R82"/>
  <c r="S82" s="1"/>
  <c r="T82"/>
  <c r="N83"/>
  <c r="O83"/>
  <c r="R83" s="1"/>
  <c r="S83" s="1"/>
  <c r="P83"/>
  <c r="Q83"/>
  <c r="T83"/>
  <c r="R84"/>
  <c r="S84" s="1"/>
  <c r="T84"/>
  <c r="R91"/>
  <c r="S91"/>
  <c r="T91"/>
  <c r="I92"/>
  <c r="J92"/>
  <c r="K92"/>
  <c r="N92"/>
  <c r="O92"/>
  <c r="P92"/>
  <c r="Q92"/>
  <c r="R92"/>
  <c r="S92" s="1"/>
  <c r="T92"/>
  <c r="F93"/>
  <c r="G93"/>
  <c r="H93"/>
  <c r="I93"/>
  <c r="R93" s="1"/>
  <c r="S93" s="1"/>
  <c r="J93"/>
  <c r="K93"/>
  <c r="L93"/>
  <c r="M93"/>
  <c r="N93"/>
  <c r="O93"/>
  <c r="P93"/>
  <c r="Q93"/>
  <c r="T93"/>
  <c r="R100"/>
  <c r="S100" s="1"/>
  <c r="T100"/>
  <c r="L101"/>
  <c r="N101"/>
  <c r="O101"/>
  <c r="P101"/>
  <c r="Q101"/>
  <c r="R101"/>
  <c r="S101" s="1"/>
  <c r="T101"/>
  <c r="F102"/>
  <c r="G102"/>
  <c r="R102" s="1"/>
  <c r="S102" s="1"/>
  <c r="H102"/>
  <c r="I102"/>
  <c r="J102"/>
  <c r="K102"/>
  <c r="L102"/>
  <c r="M102"/>
  <c r="N102"/>
  <c r="O102"/>
  <c r="P102"/>
  <c r="Q102"/>
  <c r="R109"/>
  <c r="R117"/>
  <c r="S117"/>
  <c r="T117"/>
  <c r="R118"/>
  <c r="S118" s="1"/>
  <c r="T118"/>
  <c r="F119"/>
  <c r="G119"/>
  <c r="H119"/>
  <c r="I119"/>
  <c r="R119" s="1"/>
  <c r="S119" s="1"/>
  <c r="J119"/>
  <c r="K119"/>
  <c r="L119"/>
  <c r="M119"/>
  <c r="N119"/>
  <c r="O119"/>
  <c r="T119" s="1"/>
  <c r="P119"/>
  <c r="Q119"/>
  <c r="R123"/>
  <c r="R124"/>
  <c r="R125"/>
  <c r="F131"/>
  <c r="G131"/>
  <c r="H131"/>
  <c r="I131"/>
  <c r="J131"/>
  <c r="K131"/>
  <c r="L131"/>
  <c r="M131"/>
  <c r="N131"/>
  <c r="O131"/>
  <c r="R131" s="1"/>
  <c r="S131" s="1"/>
  <c r="P131"/>
  <c r="Q131"/>
  <c r="T131"/>
  <c r="F132"/>
  <c r="G132"/>
  <c r="H132"/>
  <c r="I132"/>
  <c r="J132"/>
  <c r="K132"/>
  <c r="L132"/>
  <c r="M132"/>
  <c r="N132"/>
  <c r="O132"/>
  <c r="P132"/>
  <c r="Q132"/>
  <c r="R132"/>
  <c r="S132" s="1"/>
  <c r="T132"/>
  <c r="F133"/>
  <c r="G133"/>
  <c r="H133"/>
  <c r="I133"/>
  <c r="J133"/>
  <c r="K133"/>
  <c r="L133"/>
  <c r="M133"/>
  <c r="N133"/>
  <c r="O133"/>
  <c r="R133" s="1"/>
  <c r="P133"/>
  <c r="Q133"/>
  <c r="T133"/>
  <c r="R137"/>
  <c r="S137" s="1"/>
  <c r="T137"/>
  <c r="R138"/>
  <c r="R139"/>
  <c r="R145"/>
  <c r="S145"/>
  <c r="T145"/>
  <c r="R146"/>
  <c r="S146" s="1"/>
  <c r="T146"/>
  <c r="R147"/>
  <c r="S147"/>
  <c r="T147"/>
  <c r="R150"/>
  <c r="S150" s="1"/>
  <c r="T150"/>
  <c r="R151"/>
  <c r="S151"/>
  <c r="T151"/>
  <c r="S159"/>
  <c r="T159"/>
  <c r="R162"/>
  <c r="S162" s="1"/>
  <c r="T162"/>
  <c r="R163"/>
  <c r="S163"/>
  <c r="T163"/>
  <c r="R172"/>
  <c r="S172" s="1"/>
  <c r="T172"/>
  <c r="F174"/>
  <c r="G174"/>
  <c r="H174"/>
  <c r="I174"/>
  <c r="J174"/>
  <c r="K174"/>
  <c r="L174"/>
  <c r="M174"/>
  <c r="N174"/>
  <c r="O174"/>
  <c r="P174"/>
  <c r="Q174"/>
  <c r="R174"/>
  <c r="S174" s="1"/>
  <c r="T174"/>
  <c r="F175"/>
  <c r="G175"/>
  <c r="H175"/>
  <c r="I175"/>
  <c r="J175"/>
  <c r="K175"/>
  <c r="L175"/>
  <c r="M175"/>
  <c r="N175"/>
  <c r="O175"/>
  <c r="P175"/>
  <c r="Q175"/>
  <c r="R175"/>
  <c r="S175" s="1"/>
  <c r="T175"/>
  <c r="F176"/>
  <c r="G176"/>
  <c r="H176"/>
  <c r="I176"/>
  <c r="J176"/>
  <c r="K176"/>
  <c r="L176"/>
  <c r="M176"/>
  <c r="N176"/>
  <c r="O176"/>
  <c r="P176"/>
  <c r="Q176"/>
  <c r="R176"/>
  <c r="S176" s="1"/>
  <c r="T180"/>
  <c r="F183"/>
  <c r="G183"/>
  <c r="H183"/>
  <c r="I183"/>
  <c r="J183"/>
  <c r="K183"/>
  <c r="L183"/>
  <c r="M183"/>
  <c r="N183"/>
  <c r="O183"/>
  <c r="P183"/>
  <c r="Q183"/>
  <c r="R183"/>
  <c r="S183" s="1"/>
  <c r="T183"/>
  <c r="F184"/>
  <c r="G184"/>
  <c r="H184"/>
  <c r="I184"/>
  <c r="J184"/>
  <c r="K184"/>
  <c r="L184"/>
  <c r="M184"/>
  <c r="N184"/>
  <c r="O184"/>
  <c r="P184"/>
  <c r="Q184"/>
  <c r="R184"/>
  <c r="S184" s="1"/>
  <c r="T184"/>
  <c r="F185"/>
  <c r="G185"/>
  <c r="H185"/>
  <c r="I185"/>
  <c r="J185"/>
  <c r="K185"/>
  <c r="L185"/>
  <c r="M185"/>
  <c r="N185"/>
  <c r="O185"/>
  <c r="P185"/>
  <c r="Q185"/>
  <c r="T185"/>
  <c r="R190"/>
  <c r="S190" s="1"/>
  <c r="T190"/>
  <c r="M191"/>
  <c r="N191"/>
  <c r="O191"/>
  <c r="P191"/>
  <c r="Q191"/>
  <c r="R191"/>
  <c r="S191" s="1"/>
  <c r="T191"/>
  <c r="F192"/>
  <c r="G192"/>
  <c r="H192"/>
  <c r="I192"/>
  <c r="J192"/>
  <c r="K192"/>
  <c r="L192"/>
  <c r="M192"/>
  <c r="N192"/>
  <c r="O192"/>
  <c r="P192"/>
  <c r="Q192"/>
  <c r="R192" s="1"/>
  <c r="S192" s="1"/>
  <c r="T192"/>
  <c r="F198"/>
  <c r="G198"/>
  <c r="H198"/>
  <c r="I198"/>
  <c r="J198"/>
  <c r="K198"/>
  <c r="L198"/>
  <c r="M198"/>
  <c r="N198"/>
  <c r="O198"/>
  <c r="P198"/>
  <c r="Q198"/>
  <c r="R198"/>
  <c r="S198" s="1"/>
  <c r="T198"/>
  <c r="F199"/>
  <c r="G199"/>
  <c r="H199"/>
  <c r="I199"/>
  <c r="J199"/>
  <c r="K199"/>
  <c r="L199"/>
  <c r="M199"/>
  <c r="N199"/>
  <c r="O199"/>
  <c r="R199" s="1"/>
  <c r="S199" s="1"/>
  <c r="P199"/>
  <c r="Q199"/>
  <c r="T199"/>
  <c r="F200"/>
  <c r="G200"/>
  <c r="H200"/>
  <c r="I200"/>
  <c r="J200"/>
  <c r="K200"/>
  <c r="L200"/>
  <c r="M200"/>
  <c r="N200"/>
  <c r="O200"/>
  <c r="P200"/>
  <c r="Q200"/>
  <c r="R200"/>
  <c r="S200" s="1"/>
  <c r="T200"/>
  <c r="R202"/>
  <c r="S202"/>
  <c r="T202"/>
  <c r="N203"/>
  <c r="O203"/>
  <c r="P203"/>
  <c r="Q203"/>
  <c r="R203" s="1"/>
  <c r="S203" s="1"/>
  <c r="T203"/>
  <c r="R204"/>
  <c r="S204"/>
  <c r="T204"/>
  <c r="R211"/>
  <c r="S211" s="1"/>
  <c r="T211"/>
  <c r="M212"/>
  <c r="N212"/>
  <c r="O212"/>
  <c r="P212"/>
  <c r="Q212"/>
  <c r="R212"/>
  <c r="S212" s="1"/>
  <c r="T212"/>
  <c r="F213"/>
  <c r="G213"/>
  <c r="H213"/>
  <c r="I213"/>
  <c r="J213"/>
  <c r="K213"/>
  <c r="L213"/>
  <c r="M213"/>
  <c r="N213"/>
  <c r="O213"/>
  <c r="R213" s="1"/>
  <c r="S213" s="1"/>
  <c r="P213"/>
  <c r="Q213"/>
  <c r="T213"/>
  <c r="F219"/>
  <c r="G219"/>
  <c r="H219"/>
  <c r="I219"/>
  <c r="J219"/>
  <c r="K219"/>
  <c r="L219"/>
  <c r="M219"/>
  <c r="N219"/>
  <c r="O219"/>
  <c r="P219"/>
  <c r="Q219"/>
  <c r="R219"/>
  <c r="S219" s="1"/>
  <c r="T219"/>
  <c r="F220"/>
  <c r="G220"/>
  <c r="H220"/>
  <c r="I220"/>
  <c r="J220"/>
  <c r="K220"/>
  <c r="L220"/>
  <c r="M220"/>
  <c r="R220" s="1"/>
  <c r="S220" s="1"/>
  <c r="N220"/>
  <c r="O220"/>
  <c r="P220"/>
  <c r="Q220"/>
  <c r="T220"/>
  <c r="F221"/>
  <c r="G221"/>
  <c r="H221"/>
  <c r="I221"/>
  <c r="J221"/>
  <c r="K221"/>
  <c r="L221"/>
  <c r="M221"/>
  <c r="N221"/>
  <c r="O221"/>
  <c r="P221"/>
  <c r="Q221"/>
  <c r="R221"/>
  <c r="S221" s="1"/>
  <c r="T221"/>
  <c r="R223"/>
  <c r="S223"/>
  <c r="T223"/>
  <c r="N224"/>
  <c r="O224"/>
  <c r="P224"/>
  <c r="Q224"/>
  <c r="R224"/>
  <c r="S224" s="1"/>
  <c r="T224"/>
  <c r="R225"/>
  <c r="S225"/>
  <c r="T225"/>
  <c r="R232"/>
  <c r="S232" s="1"/>
  <c r="T232"/>
  <c r="M233"/>
  <c r="N233"/>
  <c r="O233"/>
  <c r="P233"/>
  <c r="Q233"/>
  <c r="R233"/>
  <c r="S233" s="1"/>
  <c r="T233"/>
  <c r="F234"/>
  <c r="G234"/>
  <c r="H234"/>
  <c r="I234"/>
  <c r="J234"/>
  <c r="K234"/>
  <c r="L234"/>
  <c r="M234"/>
  <c r="R234" s="1"/>
  <c r="S234" s="1"/>
  <c r="N234"/>
  <c r="O234"/>
  <c r="P234"/>
  <c r="Q234"/>
  <c r="T234" s="1"/>
  <c r="F240"/>
  <c r="G240"/>
  <c r="H240"/>
  <c r="I240"/>
  <c r="J240"/>
  <c r="K240"/>
  <c r="L240"/>
  <c r="M240"/>
  <c r="N240"/>
  <c r="O240"/>
  <c r="P240"/>
  <c r="Q240"/>
  <c r="R240"/>
  <c r="S240" s="1"/>
  <c r="T240"/>
  <c r="F241"/>
  <c r="G241"/>
  <c r="H241"/>
  <c r="I241"/>
  <c r="J241"/>
  <c r="K241"/>
  <c r="L241"/>
  <c r="M241"/>
  <c r="N241"/>
  <c r="O241"/>
  <c r="P241"/>
  <c r="Q241"/>
  <c r="R241" s="1"/>
  <c r="S241" s="1"/>
  <c r="T241"/>
  <c r="F242"/>
  <c r="G242"/>
  <c r="H242"/>
  <c r="I242"/>
  <c r="J242"/>
  <c r="K242"/>
  <c r="L242"/>
  <c r="M242"/>
  <c r="N242"/>
  <c r="O242"/>
  <c r="P242"/>
  <c r="Q242"/>
  <c r="R242"/>
  <c r="S242" s="1"/>
  <c r="T242"/>
  <c r="R244"/>
  <c r="S244"/>
  <c r="T244"/>
  <c r="N245"/>
  <c r="O245"/>
  <c r="P245"/>
  <c r="Q245"/>
  <c r="R245"/>
  <c r="S245" s="1"/>
  <c r="T245"/>
  <c r="F246"/>
  <c r="G246"/>
  <c r="H246"/>
  <c r="I246"/>
  <c r="J246"/>
  <c r="K246"/>
  <c r="R246" s="1"/>
  <c r="S246" s="1"/>
  <c r="L246"/>
  <c r="M246"/>
  <c r="N246"/>
  <c r="O246"/>
  <c r="T246" s="1"/>
  <c r="P246"/>
  <c r="Q246"/>
  <c r="R253"/>
  <c r="S253" s="1"/>
  <c r="T253"/>
  <c r="N254"/>
  <c r="O254"/>
  <c r="R254" s="1"/>
  <c r="S254" s="1"/>
  <c r="P254"/>
  <c r="Q254"/>
  <c r="F255"/>
  <c r="G255"/>
  <c r="H255"/>
  <c r="I255"/>
  <c r="J255"/>
  <c r="K255"/>
  <c r="L255"/>
  <c r="M255"/>
  <c r="N255"/>
  <c r="O255"/>
  <c r="P255"/>
  <c r="Q255"/>
  <c r="R255"/>
  <c r="S255" s="1"/>
  <c r="T255"/>
  <c r="L261"/>
  <c r="M261"/>
  <c r="N261"/>
  <c r="O261"/>
  <c r="P261"/>
  <c r="Q261"/>
  <c r="R261" s="1"/>
  <c r="S261" s="1"/>
  <c r="T261"/>
  <c r="L262"/>
  <c r="M262"/>
  <c r="N262"/>
  <c r="O262"/>
  <c r="P262"/>
  <c r="Q262"/>
  <c r="R262"/>
  <c r="S262"/>
  <c r="T262"/>
  <c r="F263"/>
  <c r="G263"/>
  <c r="H263"/>
  <c r="I263"/>
  <c r="J263"/>
  <c r="K263"/>
  <c r="L263"/>
  <c r="M263"/>
  <c r="N263"/>
  <c r="O263"/>
  <c r="P263"/>
  <c r="Q263"/>
  <c r="R263" s="1"/>
  <c r="S263" s="1"/>
  <c r="T263"/>
  <c r="R265"/>
  <c r="S265" s="1"/>
  <c r="T265"/>
  <c r="N266"/>
  <c r="O266"/>
  <c r="P266"/>
  <c r="Q266"/>
  <c r="R266"/>
  <c r="S266" s="1"/>
  <c r="T266"/>
  <c r="F267"/>
  <c r="G267"/>
  <c r="H267"/>
  <c r="I267"/>
  <c r="J267"/>
  <c r="K267"/>
  <c r="L267"/>
  <c r="M267"/>
  <c r="N267"/>
  <c r="O267"/>
  <c r="R267" s="1"/>
  <c r="S267" s="1"/>
  <c r="P267"/>
  <c r="Q267"/>
  <c r="T267"/>
  <c r="R274"/>
  <c r="S274" s="1"/>
  <c r="T274"/>
  <c r="M275"/>
  <c r="N275"/>
  <c r="O275"/>
  <c r="P275"/>
  <c r="Q275"/>
  <c r="R275"/>
  <c r="S275" s="1"/>
  <c r="T275"/>
  <c r="F276"/>
  <c r="G276"/>
  <c r="H276"/>
  <c r="I276"/>
  <c r="J276"/>
  <c r="K276"/>
  <c r="L276"/>
  <c r="M276"/>
  <c r="N276"/>
  <c r="O276"/>
  <c r="P276"/>
  <c r="Q276"/>
  <c r="R276"/>
  <c r="S276"/>
  <c r="T276"/>
  <c r="F282"/>
  <c r="G282"/>
  <c r="H282"/>
  <c r="I282"/>
  <c r="J282"/>
  <c r="K282"/>
  <c r="L282"/>
  <c r="M282"/>
  <c r="N282"/>
  <c r="O282"/>
  <c r="P282"/>
  <c r="Q282"/>
  <c r="R282" s="1"/>
  <c r="S282" s="1"/>
  <c r="T282"/>
  <c r="F283"/>
  <c r="G283"/>
  <c r="H283"/>
  <c r="I283"/>
  <c r="J283"/>
  <c r="K283"/>
  <c r="L283"/>
  <c r="M283"/>
  <c r="N283"/>
  <c r="O283"/>
  <c r="P283"/>
  <c r="Q283"/>
  <c r="R283"/>
  <c r="S283" s="1"/>
  <c r="T283"/>
  <c r="F284"/>
  <c r="G284"/>
  <c r="H284"/>
  <c r="I284"/>
  <c r="J284"/>
  <c r="K284"/>
  <c r="L284"/>
  <c r="M284"/>
  <c r="N284"/>
  <c r="O284"/>
  <c r="P284"/>
  <c r="Q284"/>
  <c r="R284"/>
  <c r="S284"/>
  <c r="T284"/>
  <c r="R286"/>
  <c r="S286"/>
  <c r="T286"/>
  <c r="N287"/>
  <c r="O287"/>
  <c r="P287"/>
  <c r="Q287"/>
  <c r="R287"/>
  <c r="S287" s="1"/>
  <c r="T287"/>
  <c r="F288"/>
  <c r="G288"/>
  <c r="R288" s="1"/>
  <c r="S288" s="1"/>
  <c r="H288"/>
  <c r="I288"/>
  <c r="J288"/>
  <c r="K288"/>
  <c r="L288"/>
  <c r="M288"/>
  <c r="N288"/>
  <c r="O288"/>
  <c r="P288"/>
  <c r="Q288"/>
  <c r="R295"/>
  <c r="S295" s="1"/>
  <c r="T295"/>
  <c r="M296"/>
  <c r="N296"/>
  <c r="N304" s="1"/>
  <c r="O296"/>
  <c r="P296"/>
  <c r="P304" s="1"/>
  <c r="Q296"/>
  <c r="R296"/>
  <c r="S296" s="1"/>
  <c r="T296"/>
  <c r="F297"/>
  <c r="G297"/>
  <c r="R297" s="1"/>
  <c r="S297" s="1"/>
  <c r="H297"/>
  <c r="I297"/>
  <c r="I305" s="1"/>
  <c r="I309" s="1"/>
  <c r="I347" s="1"/>
  <c r="J297"/>
  <c r="K297"/>
  <c r="K305" s="1"/>
  <c r="K309" s="1"/>
  <c r="K347" s="1"/>
  <c r="L297"/>
  <c r="M297"/>
  <c r="M305" s="1"/>
  <c r="M309" s="1"/>
  <c r="M347" s="1"/>
  <c r="N297"/>
  <c r="O297"/>
  <c r="O305" s="1"/>
  <c r="O309" s="1"/>
  <c r="O347" s="1"/>
  <c r="P297"/>
  <c r="Q297"/>
  <c r="Q305" s="1"/>
  <c r="Q309" s="1"/>
  <c r="Q347" s="1"/>
  <c r="F303"/>
  <c r="G303"/>
  <c r="H303"/>
  <c r="I303"/>
  <c r="J303"/>
  <c r="K303"/>
  <c r="L303"/>
  <c r="M303"/>
  <c r="N303"/>
  <c r="O303"/>
  <c r="P303"/>
  <c r="Q303"/>
  <c r="R303"/>
  <c r="S303" s="1"/>
  <c r="T303"/>
  <c r="F304"/>
  <c r="G304"/>
  <c r="R304" s="1"/>
  <c r="S304" s="1"/>
  <c r="H304"/>
  <c r="I304"/>
  <c r="J304"/>
  <c r="K304"/>
  <c r="L304"/>
  <c r="M304"/>
  <c r="O304"/>
  <c r="Q304"/>
  <c r="F305"/>
  <c r="F309" s="1"/>
  <c r="H305"/>
  <c r="H309" s="1"/>
  <c r="J305"/>
  <c r="J309" s="1"/>
  <c r="L305"/>
  <c r="L309" s="1"/>
  <c r="N305"/>
  <c r="N309" s="1"/>
  <c r="P305"/>
  <c r="P309" s="1"/>
  <c r="R307"/>
  <c r="S307"/>
  <c r="T307"/>
  <c r="N308"/>
  <c r="O308"/>
  <c r="P308"/>
  <c r="Q308"/>
  <c r="R308"/>
  <c r="S308" s="1"/>
  <c r="T308"/>
  <c r="N316"/>
  <c r="O316"/>
  <c r="P316"/>
  <c r="Q316"/>
  <c r="R316"/>
  <c r="S316" s="1"/>
  <c r="T316"/>
  <c r="R317"/>
  <c r="S317"/>
  <c r="T317"/>
  <c r="S318"/>
  <c r="T318"/>
  <c r="F324"/>
  <c r="G324"/>
  <c r="H324"/>
  <c r="I324"/>
  <c r="J324"/>
  <c r="K324"/>
  <c r="L324"/>
  <c r="M324"/>
  <c r="N324"/>
  <c r="O324"/>
  <c r="P324"/>
  <c r="Q324"/>
  <c r="R324"/>
  <c r="S324" s="1"/>
  <c r="T324"/>
  <c r="F325"/>
  <c r="G325"/>
  <c r="R325" s="1"/>
  <c r="S325" s="1"/>
  <c r="H325"/>
  <c r="I325"/>
  <c r="J325"/>
  <c r="K325"/>
  <c r="L325"/>
  <c r="M325"/>
  <c r="N325"/>
  <c r="O325"/>
  <c r="P325"/>
  <c r="Q325"/>
  <c r="F326"/>
  <c r="F330" s="1"/>
  <c r="G326"/>
  <c r="H326"/>
  <c r="H330" s="1"/>
  <c r="I326"/>
  <c r="J326"/>
  <c r="J330" s="1"/>
  <c r="K326"/>
  <c r="L326"/>
  <c r="L330" s="1"/>
  <c r="M326"/>
  <c r="N326"/>
  <c r="N330" s="1"/>
  <c r="O326"/>
  <c r="P326"/>
  <c r="P330" s="1"/>
  <c r="Q326"/>
  <c r="R326"/>
  <c r="S326" s="1"/>
  <c r="T326"/>
  <c r="R328"/>
  <c r="S328"/>
  <c r="T328"/>
  <c r="R329"/>
  <c r="S329" s="1"/>
  <c r="T329"/>
  <c r="G330"/>
  <c r="I330"/>
  <c r="K330"/>
  <c r="M330"/>
  <c r="O330"/>
  <c r="Q330"/>
  <c r="R337"/>
  <c r="S337" s="1"/>
  <c r="T337"/>
  <c r="N338"/>
  <c r="O338"/>
  <c r="R338" s="1"/>
  <c r="S338" s="1"/>
  <c r="P338"/>
  <c r="Q338"/>
  <c r="R339"/>
  <c r="S339" s="1"/>
  <c r="T339"/>
  <c r="F341"/>
  <c r="G341"/>
  <c r="R341" s="1"/>
  <c r="S341" s="1"/>
  <c r="H341"/>
  <c r="I341"/>
  <c r="J341"/>
  <c r="K341"/>
  <c r="L341"/>
  <c r="M341"/>
  <c r="N341"/>
  <c r="O341"/>
  <c r="P341"/>
  <c r="Q341"/>
  <c r="F342"/>
  <c r="G342"/>
  <c r="H342"/>
  <c r="I342"/>
  <c r="J342"/>
  <c r="K342"/>
  <c r="L342"/>
  <c r="M342"/>
  <c r="N342"/>
  <c r="O342"/>
  <c r="P342"/>
  <c r="Q342"/>
  <c r="R342"/>
  <c r="S342" s="1"/>
  <c r="T342"/>
  <c r="F343"/>
  <c r="G343"/>
  <c r="R343" s="1"/>
  <c r="S343" s="1"/>
  <c r="H343"/>
  <c r="I343"/>
  <c r="J343"/>
  <c r="K343"/>
  <c r="L343"/>
  <c r="M343"/>
  <c r="N343"/>
  <c r="O343"/>
  <c r="P343"/>
  <c r="Q343"/>
  <c r="F345"/>
  <c r="G345"/>
  <c r="H345"/>
  <c r="I345"/>
  <c r="J345"/>
  <c r="K345"/>
  <c r="L345"/>
  <c r="M345"/>
  <c r="N345"/>
  <c r="O345"/>
  <c r="P345"/>
  <c r="Q345"/>
  <c r="R345"/>
  <c r="S345" s="1"/>
  <c r="T345"/>
  <c r="F346"/>
  <c r="G346"/>
  <c r="R346" s="1"/>
  <c r="S346" s="1"/>
  <c r="H346"/>
  <c r="I346"/>
  <c r="J346"/>
  <c r="K346"/>
  <c r="L346"/>
  <c r="M346"/>
  <c r="N346"/>
  <c r="O346"/>
  <c r="P346"/>
  <c r="Q346"/>
  <c r="R350"/>
  <c r="S350"/>
  <c r="T350"/>
  <c r="R351"/>
  <c r="S351" s="1"/>
  <c r="T351"/>
  <c r="R352"/>
  <c r="S352"/>
  <c r="T352"/>
  <c r="F358"/>
  <c r="G358"/>
  <c r="H358"/>
  <c r="I358"/>
  <c r="J358"/>
  <c r="K358"/>
  <c r="L358"/>
  <c r="M358"/>
  <c r="N358"/>
  <c r="O358"/>
  <c r="P358"/>
  <c r="Q358"/>
  <c r="R358"/>
  <c r="S358" s="1"/>
  <c r="T358"/>
  <c r="F359"/>
  <c r="G359"/>
  <c r="R359" s="1"/>
  <c r="S359" s="1"/>
  <c r="H359"/>
  <c r="I359"/>
  <c r="J359"/>
  <c r="K359"/>
  <c r="L359"/>
  <c r="M359"/>
  <c r="N359"/>
  <c r="O359"/>
  <c r="P359"/>
  <c r="Q359"/>
  <c r="F360"/>
  <c r="F364" s="1"/>
  <c r="G360"/>
  <c r="H360"/>
  <c r="H364" s="1"/>
  <c r="I360"/>
  <c r="J360"/>
  <c r="J364" s="1"/>
  <c r="K360"/>
  <c r="L360"/>
  <c r="L364" s="1"/>
  <c r="M360"/>
  <c r="N360"/>
  <c r="N364" s="1"/>
  <c r="O360"/>
  <c r="P360"/>
  <c r="P364" s="1"/>
  <c r="Q360"/>
  <c r="R360"/>
  <c r="S360" s="1"/>
  <c r="T360"/>
  <c r="R362"/>
  <c r="S362"/>
  <c r="T362"/>
  <c r="N363"/>
  <c r="O363"/>
  <c r="P363"/>
  <c r="Q363"/>
  <c r="R363"/>
  <c r="S363" s="1"/>
  <c r="T363"/>
  <c r="G364"/>
  <c r="I364"/>
  <c r="K364"/>
  <c r="M364"/>
  <c r="O364"/>
  <c r="Q364"/>
  <c r="R367"/>
  <c r="S367" s="1"/>
  <c r="T367"/>
  <c r="R368"/>
  <c r="S368"/>
  <c r="T368"/>
  <c r="R369"/>
  <c r="S369" s="1"/>
  <c r="T369"/>
  <c r="G375"/>
  <c r="I375"/>
  <c r="R375" s="1"/>
  <c r="S375" s="1"/>
  <c r="J375"/>
  <c r="K375"/>
  <c r="L375"/>
  <c r="M375"/>
  <c r="N375"/>
  <c r="O375"/>
  <c r="P375"/>
  <c r="Q375"/>
  <c r="G376"/>
  <c r="I376"/>
  <c r="J376"/>
  <c r="K376"/>
  <c r="L376"/>
  <c r="M376"/>
  <c r="N376"/>
  <c r="O376"/>
  <c r="P376"/>
  <c r="Q376"/>
  <c r="R376"/>
  <c r="S376" s="1"/>
  <c r="T376"/>
  <c r="F377"/>
  <c r="G377"/>
  <c r="R377" s="1"/>
  <c r="S377" s="1"/>
  <c r="H377"/>
  <c r="I377"/>
  <c r="I381" s="1"/>
  <c r="I424" s="1"/>
  <c r="I433" s="1"/>
  <c r="J377"/>
  <c r="K377"/>
  <c r="K381" s="1"/>
  <c r="K424" s="1"/>
  <c r="K433" s="1"/>
  <c r="L377"/>
  <c r="M377"/>
  <c r="M381" s="1"/>
  <c r="M424" s="1"/>
  <c r="M433" s="1"/>
  <c r="N377"/>
  <c r="O377"/>
  <c r="O381" s="1"/>
  <c r="O424" s="1"/>
  <c r="O433" s="1"/>
  <c r="P377"/>
  <c r="Q377"/>
  <c r="Q381" s="1"/>
  <c r="Q424" s="1"/>
  <c r="Q433" s="1"/>
  <c r="R379"/>
  <c r="S379" s="1"/>
  <c r="T379"/>
  <c r="N380"/>
  <c r="O380"/>
  <c r="R380" s="1"/>
  <c r="S380" s="1"/>
  <c r="P380"/>
  <c r="Q380"/>
  <c r="F381"/>
  <c r="H381"/>
  <c r="J381"/>
  <c r="L381"/>
  <c r="N381"/>
  <c r="P381"/>
  <c r="S382"/>
  <c r="R384"/>
  <c r="S384" s="1"/>
  <c r="T384"/>
  <c r="R385"/>
  <c r="S385"/>
  <c r="T385"/>
  <c r="R386"/>
  <c r="S386" s="1"/>
  <c r="T386"/>
  <c r="F392"/>
  <c r="G392"/>
  <c r="R392" s="1"/>
  <c r="S392" s="1"/>
  <c r="H392"/>
  <c r="I392"/>
  <c r="J392"/>
  <c r="K392"/>
  <c r="L392"/>
  <c r="M392"/>
  <c r="N392"/>
  <c r="O392"/>
  <c r="P392"/>
  <c r="Q392"/>
  <c r="F393"/>
  <c r="G393"/>
  <c r="H393"/>
  <c r="I393"/>
  <c r="J393"/>
  <c r="K393"/>
  <c r="L393"/>
  <c r="M393"/>
  <c r="N393"/>
  <c r="O393"/>
  <c r="P393"/>
  <c r="Q393"/>
  <c r="R393"/>
  <c r="S393" s="1"/>
  <c r="T393"/>
  <c r="F394"/>
  <c r="H394"/>
  <c r="H398" s="1"/>
  <c r="H424" s="1"/>
  <c r="I394"/>
  <c r="J394"/>
  <c r="J398" s="1"/>
  <c r="J424" s="1"/>
  <c r="K394"/>
  <c r="L394"/>
  <c r="L398" s="1"/>
  <c r="L424" s="1"/>
  <c r="M394"/>
  <c r="N394"/>
  <c r="N398" s="1"/>
  <c r="N424" s="1"/>
  <c r="O394"/>
  <c r="P394"/>
  <c r="P398" s="1"/>
  <c r="P424" s="1"/>
  <c r="Q394"/>
  <c r="R394"/>
  <c r="S394" s="1"/>
  <c r="T394"/>
  <c r="R396"/>
  <c r="S396"/>
  <c r="T396"/>
  <c r="N397"/>
  <c r="O397"/>
  <c r="P397"/>
  <c r="Q397"/>
  <c r="R397"/>
  <c r="S397" s="1"/>
  <c r="T397"/>
  <c r="F398"/>
  <c r="G398"/>
  <c r="R398" s="1"/>
  <c r="S398" s="1"/>
  <c r="I398"/>
  <c r="K398"/>
  <c r="M398"/>
  <c r="O398"/>
  <c r="Q398"/>
  <c r="R401"/>
  <c r="S401" s="1"/>
  <c r="T401"/>
  <c r="S402"/>
  <c r="T402"/>
  <c r="R403"/>
  <c r="S403"/>
  <c r="T403"/>
  <c r="R409"/>
  <c r="S409" s="1"/>
  <c r="T409"/>
  <c r="R410"/>
  <c r="S410"/>
  <c r="T410"/>
  <c r="F411"/>
  <c r="G411"/>
  <c r="H411"/>
  <c r="I411"/>
  <c r="J411"/>
  <c r="K411"/>
  <c r="L411"/>
  <c r="M411"/>
  <c r="N411"/>
  <c r="O411"/>
  <c r="P411"/>
  <c r="Q411"/>
  <c r="R411"/>
  <c r="S411" s="1"/>
  <c r="T411"/>
  <c r="R413"/>
  <c r="S413"/>
  <c r="T413"/>
  <c r="R414"/>
  <c r="S414" s="1"/>
  <c r="T414"/>
  <c r="F415"/>
  <c r="G415"/>
  <c r="R415" s="1"/>
  <c r="S415" s="1"/>
  <c r="H415"/>
  <c r="I415"/>
  <c r="J415"/>
  <c r="K415"/>
  <c r="L415"/>
  <c r="M415"/>
  <c r="N415"/>
  <c r="O415"/>
  <c r="P415"/>
  <c r="Q415"/>
  <c r="F418"/>
  <c r="G418"/>
  <c r="H418"/>
  <c r="I418"/>
  <c r="J418"/>
  <c r="K418"/>
  <c r="L418"/>
  <c r="M418"/>
  <c r="N418"/>
  <c r="O418"/>
  <c r="P418"/>
  <c r="Q418"/>
  <c r="R418"/>
  <c r="S418" s="1"/>
  <c r="T418"/>
  <c r="F419"/>
  <c r="G419"/>
  <c r="R419" s="1"/>
  <c r="S419" s="1"/>
  <c r="H419"/>
  <c r="I419"/>
  <c r="J419"/>
  <c r="K419"/>
  <c r="L419"/>
  <c r="M419"/>
  <c r="N419"/>
  <c r="O419"/>
  <c r="P419"/>
  <c r="Q419"/>
  <c r="F420"/>
  <c r="G420"/>
  <c r="H420"/>
  <c r="I420"/>
  <c r="J420"/>
  <c r="K420"/>
  <c r="L420"/>
  <c r="M420"/>
  <c r="N420"/>
  <c r="O420"/>
  <c r="P420"/>
  <c r="Q420"/>
  <c r="R420"/>
  <c r="S420" s="1"/>
  <c r="T420"/>
  <c r="F422"/>
  <c r="G422"/>
  <c r="R422" s="1"/>
  <c r="S422" s="1"/>
  <c r="H422"/>
  <c r="I422"/>
  <c r="J422"/>
  <c r="K422"/>
  <c r="L422"/>
  <c r="M422"/>
  <c r="N422"/>
  <c r="O422"/>
  <c r="P422"/>
  <c r="Q422"/>
  <c r="F423"/>
  <c r="G423"/>
  <c r="H423"/>
  <c r="I423"/>
  <c r="J423"/>
  <c r="K423"/>
  <c r="L423"/>
  <c r="M423"/>
  <c r="N423"/>
  <c r="O423"/>
  <c r="P423"/>
  <c r="Q423"/>
  <c r="R423"/>
  <c r="S423" s="1"/>
  <c r="T423"/>
  <c r="F427"/>
  <c r="G427"/>
  <c r="H427"/>
  <c r="I427"/>
  <c r="J427"/>
  <c r="K427"/>
  <c r="L427"/>
  <c r="M427"/>
  <c r="N427"/>
  <c r="O427"/>
  <c r="P427"/>
  <c r="Q427"/>
  <c r="R427"/>
  <c r="S427" s="1"/>
  <c r="T427"/>
  <c r="F428"/>
  <c r="G428"/>
  <c r="R428" s="1"/>
  <c r="S428" s="1"/>
  <c r="H428"/>
  <c r="I428"/>
  <c r="J428"/>
  <c r="K428"/>
  <c r="L428"/>
  <c r="M428"/>
  <c r="N428"/>
  <c r="O428"/>
  <c r="P428"/>
  <c r="Q428"/>
  <c r="F429"/>
  <c r="G429"/>
  <c r="H429"/>
  <c r="I429"/>
  <c r="J429"/>
  <c r="K429"/>
  <c r="L429"/>
  <c r="M429"/>
  <c r="N429"/>
  <c r="O429"/>
  <c r="P429"/>
  <c r="Q429"/>
  <c r="R429"/>
  <c r="S429" s="1"/>
  <c r="T429"/>
  <c r="F431"/>
  <c r="G431"/>
  <c r="R431" s="1"/>
  <c r="S431" s="1"/>
  <c r="H431"/>
  <c r="I431"/>
  <c r="J431"/>
  <c r="K431"/>
  <c r="L431"/>
  <c r="M431"/>
  <c r="N431"/>
  <c r="O431"/>
  <c r="P431"/>
  <c r="Q431"/>
  <c r="F432"/>
  <c r="G432"/>
  <c r="H432"/>
  <c r="I432"/>
  <c r="J432"/>
  <c r="K432"/>
  <c r="L432"/>
  <c r="M432"/>
  <c r="N432"/>
  <c r="O432"/>
  <c r="P432"/>
  <c r="Q432"/>
  <c r="R432"/>
  <c r="S432" s="1"/>
  <c r="T432"/>
  <c r="R438"/>
  <c r="S438" s="1"/>
  <c r="T438"/>
  <c r="R439"/>
  <c r="S439"/>
  <c r="T439"/>
  <c r="R440"/>
  <c r="S440" s="1"/>
  <c r="T440"/>
  <c r="R442"/>
  <c r="S442"/>
  <c r="T442"/>
  <c r="N443"/>
  <c r="O443"/>
  <c r="P443"/>
  <c r="Q443"/>
  <c r="R443"/>
  <c r="S443" s="1"/>
  <c r="T443"/>
  <c r="R444"/>
  <c r="S444"/>
  <c r="T444"/>
  <c r="R446"/>
  <c r="S446" s="1"/>
  <c r="T446"/>
  <c r="R447"/>
  <c r="S447"/>
  <c r="T447"/>
  <c r="R448"/>
  <c r="S448" s="1"/>
  <c r="T448"/>
  <c r="R450"/>
  <c r="S450"/>
  <c r="T450"/>
  <c r="L451"/>
  <c r="R451" s="1"/>
  <c r="S451" s="1"/>
  <c r="L452"/>
  <c r="R452" s="1"/>
  <c r="S452" s="1"/>
  <c r="R454"/>
  <c r="S454" s="1"/>
  <c r="T454"/>
  <c r="R455"/>
  <c r="S455"/>
  <c r="T455"/>
  <c r="R456"/>
  <c r="S456" s="1"/>
  <c r="T456"/>
  <c r="R458"/>
  <c r="S458"/>
  <c r="T458"/>
  <c r="R459"/>
  <c r="S459" s="1"/>
  <c r="T459"/>
  <c r="R460"/>
  <c r="S460"/>
  <c r="T460"/>
  <c r="R462"/>
  <c r="S462" s="1"/>
  <c r="T462"/>
  <c r="R463"/>
  <c r="S463"/>
  <c r="T463"/>
  <c r="R464"/>
  <c r="S464" s="1"/>
  <c r="T464"/>
  <c r="R466"/>
  <c r="S466"/>
  <c r="T466"/>
  <c r="R467"/>
  <c r="S467" s="1"/>
  <c r="T467"/>
  <c r="R468"/>
  <c r="S468"/>
  <c r="T468"/>
  <c r="R470"/>
  <c r="S470" s="1"/>
  <c r="T470"/>
  <c r="R471"/>
  <c r="S471"/>
  <c r="T471"/>
  <c r="S472"/>
  <c r="T472"/>
  <c r="R475"/>
  <c r="S475" s="1"/>
  <c r="T475"/>
  <c r="R476"/>
  <c r="S476"/>
  <c r="T476"/>
  <c r="R477"/>
  <c r="S477" s="1"/>
  <c r="T477"/>
  <c r="R480"/>
  <c r="S480"/>
  <c r="T480"/>
  <c r="R481"/>
  <c r="S481" s="1"/>
  <c r="T481"/>
  <c r="R482"/>
  <c r="S482"/>
  <c r="T482"/>
  <c r="R485"/>
  <c r="S485" s="1"/>
  <c r="T485"/>
  <c r="R486"/>
  <c r="S486"/>
  <c r="T486"/>
  <c r="R487"/>
  <c r="S487" s="1"/>
  <c r="T487"/>
  <c r="R489"/>
  <c r="S489"/>
  <c r="T489"/>
  <c r="R490"/>
  <c r="S490" s="1"/>
  <c r="T490"/>
  <c r="R491"/>
  <c r="S491"/>
  <c r="T491"/>
  <c r="F493"/>
  <c r="G493"/>
  <c r="H493"/>
  <c r="I493"/>
  <c r="J493"/>
  <c r="K493"/>
  <c r="L493"/>
  <c r="M493"/>
  <c r="N493"/>
  <c r="O493"/>
  <c r="P493"/>
  <c r="Q493"/>
  <c r="R493"/>
  <c r="S493" s="1"/>
  <c r="T493"/>
  <c r="F494"/>
  <c r="G494"/>
  <c r="R494" s="1"/>
  <c r="S494" s="1"/>
  <c r="H494"/>
  <c r="I494"/>
  <c r="J494"/>
  <c r="K494"/>
  <c r="L494"/>
  <c r="M494"/>
  <c r="N494"/>
  <c r="O494"/>
  <c r="P494"/>
  <c r="Q494"/>
  <c r="F495"/>
  <c r="G495"/>
  <c r="H495"/>
  <c r="I495"/>
  <c r="J495"/>
  <c r="K495"/>
  <c r="L495"/>
  <c r="M495"/>
  <c r="N495"/>
  <c r="O495"/>
  <c r="P495"/>
  <c r="Q495"/>
  <c r="R495"/>
  <c r="S495" s="1"/>
  <c r="T495"/>
  <c r="R501"/>
  <c r="S501"/>
  <c r="T501"/>
  <c r="R502"/>
  <c r="S502" s="1"/>
  <c r="T502"/>
  <c r="R503"/>
  <c r="S503"/>
  <c r="T503"/>
  <c r="R505"/>
  <c r="S505" s="1"/>
  <c r="T505"/>
  <c r="R506"/>
  <c r="S506"/>
  <c r="T506"/>
  <c r="R507"/>
  <c r="S507" s="1"/>
  <c r="T507"/>
  <c r="R509"/>
  <c r="S509"/>
  <c r="T509"/>
  <c r="R510"/>
  <c r="S510" s="1"/>
  <c r="T510"/>
  <c r="R511"/>
  <c r="S511"/>
  <c r="T511"/>
  <c r="R513"/>
  <c r="S513" s="1"/>
  <c r="T513"/>
  <c r="R514"/>
  <c r="S514"/>
  <c r="T514"/>
  <c r="R515"/>
  <c r="S515" s="1"/>
  <c r="T515"/>
  <c r="R517"/>
  <c r="S517"/>
  <c r="T517"/>
  <c r="R518"/>
  <c r="S518" s="1"/>
  <c r="T518"/>
  <c r="R519"/>
  <c r="S519"/>
  <c r="T519"/>
  <c r="R522"/>
  <c r="S522" s="1"/>
  <c r="T522"/>
  <c r="R523"/>
  <c r="S523"/>
  <c r="T523"/>
  <c r="R524"/>
  <c r="S524" s="1"/>
  <c r="T524"/>
  <c r="R526"/>
  <c r="S526"/>
  <c r="T526"/>
  <c r="R527"/>
  <c r="S527" s="1"/>
  <c r="T527"/>
  <c r="R528"/>
  <c r="S528"/>
  <c r="T528"/>
  <c r="R530"/>
  <c r="S530" s="1"/>
  <c r="T530"/>
  <c r="L531"/>
  <c r="M531"/>
  <c r="R531" s="1"/>
  <c r="S531" s="1"/>
  <c r="N531"/>
  <c r="O531"/>
  <c r="P531"/>
  <c r="Q531"/>
  <c r="R532"/>
  <c r="S532" s="1"/>
  <c r="T532"/>
  <c r="R534"/>
  <c r="S534"/>
  <c r="T534"/>
  <c r="L535"/>
  <c r="M535"/>
  <c r="N535"/>
  <c r="O535"/>
  <c r="P535"/>
  <c r="Q535"/>
  <c r="R535"/>
  <c r="S535" s="1"/>
  <c r="T535"/>
  <c r="R536"/>
  <c r="S536"/>
  <c r="T536"/>
  <c r="R538"/>
  <c r="S538" s="1"/>
  <c r="T538"/>
  <c r="R539"/>
  <c r="S539"/>
  <c r="T539"/>
  <c r="R540"/>
  <c r="S540" s="1"/>
  <c r="T540"/>
  <c r="Q542"/>
  <c r="R542"/>
  <c r="S542" s="1"/>
  <c r="T542"/>
  <c r="R543"/>
  <c r="S543"/>
  <c r="T543"/>
  <c r="R544"/>
  <c r="S544" s="1"/>
  <c r="T544"/>
  <c r="R546"/>
  <c r="S546"/>
  <c r="T546"/>
  <c r="R547"/>
  <c r="S547" s="1"/>
  <c r="T547"/>
  <c r="R548"/>
  <c r="S548"/>
  <c r="T548"/>
  <c r="R550"/>
  <c r="S550" s="1"/>
  <c r="T550"/>
  <c r="R551"/>
  <c r="S551"/>
  <c r="T551"/>
  <c r="R552"/>
  <c r="S552" s="1"/>
  <c r="T552"/>
  <c r="R554"/>
  <c r="S554"/>
  <c r="T554"/>
  <c r="R555"/>
  <c r="S555" s="1"/>
  <c r="T555"/>
  <c r="R556"/>
  <c r="S556"/>
  <c r="T556"/>
  <c r="R558"/>
  <c r="S558" s="1"/>
  <c r="T558"/>
  <c r="R559"/>
  <c r="S559"/>
  <c r="T559"/>
  <c r="R560"/>
  <c r="S560" s="1"/>
  <c r="T560"/>
  <c r="R562"/>
  <c r="S562"/>
  <c r="T562"/>
  <c r="V562"/>
  <c r="R563"/>
  <c r="S563"/>
  <c r="T563"/>
  <c r="R564"/>
  <c r="S564" s="1"/>
  <c r="T564"/>
  <c r="R566"/>
  <c r="S566" s="1"/>
  <c r="T566"/>
  <c r="R567"/>
  <c r="S567"/>
  <c r="T567"/>
  <c r="R568"/>
  <c r="S568" s="1"/>
  <c r="T568"/>
  <c r="R570"/>
  <c r="S570"/>
  <c r="T570"/>
  <c r="R571"/>
  <c r="S571" s="1"/>
  <c r="T571"/>
  <c r="R572"/>
  <c r="S572"/>
  <c r="T572"/>
  <c r="R574"/>
  <c r="S574" s="1"/>
  <c r="T574"/>
  <c r="R575"/>
  <c r="S575"/>
  <c r="T575"/>
  <c r="R576"/>
  <c r="S576" s="1"/>
  <c r="T576"/>
  <c r="R579"/>
  <c r="S579"/>
  <c r="T579"/>
  <c r="R580"/>
  <c r="S580" s="1"/>
  <c r="T580"/>
  <c r="R581"/>
  <c r="S581"/>
  <c r="T581"/>
  <c r="R583"/>
  <c r="S583" s="1"/>
  <c r="T583"/>
  <c r="R584"/>
  <c r="S584"/>
  <c r="T584"/>
  <c r="R585"/>
  <c r="S585" s="1"/>
  <c r="T585"/>
  <c r="R587"/>
  <c r="S587"/>
  <c r="R588"/>
  <c r="S588"/>
  <c r="R589"/>
  <c r="S589"/>
  <c r="R591"/>
  <c r="S591"/>
  <c r="R592"/>
  <c r="S592"/>
  <c r="R593"/>
  <c r="F596"/>
  <c r="G596"/>
  <c r="H596"/>
  <c r="I596"/>
  <c r="J596"/>
  <c r="K596"/>
  <c r="L596"/>
  <c r="M596"/>
  <c r="N596"/>
  <c r="O596"/>
  <c r="P596"/>
  <c r="Q596"/>
  <c r="R596"/>
  <c r="S596" s="1"/>
  <c r="T596"/>
  <c r="F597"/>
  <c r="G597"/>
  <c r="H597"/>
  <c r="I597"/>
  <c r="J597"/>
  <c r="K597"/>
  <c r="T597" s="1"/>
  <c r="L597"/>
  <c r="M597"/>
  <c r="N597"/>
  <c r="O597"/>
  <c r="P597"/>
  <c r="Q597"/>
  <c r="R597"/>
  <c r="S597"/>
  <c r="T598"/>
  <c r="R603"/>
  <c r="S603"/>
  <c r="T603"/>
  <c r="R604"/>
  <c r="S604" s="1"/>
  <c r="T604"/>
  <c r="F605"/>
  <c r="G605"/>
  <c r="R605" s="1"/>
  <c r="S605" s="1"/>
  <c r="H605"/>
  <c r="I605"/>
  <c r="J605"/>
  <c r="K605"/>
  <c r="L605"/>
  <c r="M605"/>
  <c r="N605"/>
  <c r="O605"/>
  <c r="P605"/>
  <c r="Q605"/>
  <c r="R607"/>
  <c r="S607" s="1"/>
  <c r="T607"/>
  <c r="R608"/>
  <c r="S608"/>
  <c r="T608"/>
  <c r="F609"/>
  <c r="G609"/>
  <c r="H609"/>
  <c r="I609"/>
  <c r="J609"/>
  <c r="K609"/>
  <c r="L609"/>
  <c r="M609"/>
  <c r="N609"/>
  <c r="O609"/>
  <c r="P609"/>
  <c r="Q609"/>
  <c r="R609"/>
  <c r="S609" s="1"/>
  <c r="T609"/>
  <c r="R612"/>
  <c r="S612"/>
  <c r="T612"/>
  <c r="R613"/>
  <c r="S613" s="1"/>
  <c r="T613"/>
  <c r="F614"/>
  <c r="G614"/>
  <c r="R614" s="1"/>
  <c r="S614" s="1"/>
  <c r="H614"/>
  <c r="I614"/>
  <c r="J614"/>
  <c r="K614"/>
  <c r="L614"/>
  <c r="M614"/>
  <c r="N614"/>
  <c r="O614"/>
  <c r="P614"/>
  <c r="Q614"/>
  <c r="R618"/>
  <c r="S618" s="1"/>
  <c r="T618"/>
  <c r="R619"/>
  <c r="S619"/>
  <c r="T619"/>
  <c r="T620"/>
  <c r="F623"/>
  <c r="G623"/>
  <c r="R623" s="1"/>
  <c r="H623"/>
  <c r="I623"/>
  <c r="J623"/>
  <c r="K623"/>
  <c r="L623"/>
  <c r="M623"/>
  <c r="N623"/>
  <c r="O623"/>
  <c r="P623"/>
  <c r="Q623"/>
  <c r="F624"/>
  <c r="G624"/>
  <c r="H624"/>
  <c r="I624"/>
  <c r="J624"/>
  <c r="K624"/>
  <c r="L624"/>
  <c r="M624"/>
  <c r="N624"/>
  <c r="O624"/>
  <c r="P624"/>
  <c r="Q624"/>
  <c r="R624"/>
  <c r="S624" s="1"/>
  <c r="T624"/>
  <c r="F625"/>
  <c r="G625"/>
  <c r="R625" s="1"/>
  <c r="S625" s="1"/>
  <c r="H625"/>
  <c r="I625"/>
  <c r="J625"/>
  <c r="K625"/>
  <c r="L625"/>
  <c r="M625"/>
  <c r="N625"/>
  <c r="O625"/>
  <c r="P625"/>
  <c r="Q625"/>
  <c r="R630"/>
  <c r="S630" s="1"/>
  <c r="T630"/>
  <c r="N631"/>
  <c r="O631"/>
  <c r="R631" s="1"/>
  <c r="S631" s="1"/>
  <c r="P631"/>
  <c r="Q631"/>
  <c r="F632"/>
  <c r="G632"/>
  <c r="H632"/>
  <c r="I632"/>
  <c r="J632"/>
  <c r="K632"/>
  <c r="L632"/>
  <c r="M632"/>
  <c r="N632"/>
  <c r="O632"/>
  <c r="P632"/>
  <c r="Q632"/>
  <c r="R632"/>
  <c r="S632" s="1"/>
  <c r="T632"/>
  <c r="R636"/>
  <c r="S636"/>
  <c r="T636"/>
  <c r="R637"/>
  <c r="S637" s="1"/>
  <c r="T637"/>
  <c r="F638"/>
  <c r="G638"/>
  <c r="R638" s="1"/>
  <c r="S638" s="1"/>
  <c r="H638"/>
  <c r="I638"/>
  <c r="J638"/>
  <c r="K638"/>
  <c r="L638"/>
  <c r="M638"/>
  <c r="N638"/>
  <c r="O638"/>
  <c r="P638"/>
  <c r="Q638"/>
  <c r="S642"/>
  <c r="T642"/>
  <c r="S643"/>
  <c r="T643"/>
  <c r="S644"/>
  <c r="T644"/>
  <c r="F646"/>
  <c r="G646"/>
  <c r="H646"/>
  <c r="I646"/>
  <c r="J646"/>
  <c r="K646"/>
  <c r="L646"/>
  <c r="M646"/>
  <c r="N646"/>
  <c r="O646"/>
  <c r="P646"/>
  <c r="Q646"/>
  <c r="T646"/>
  <c r="F647"/>
  <c r="G647"/>
  <c r="H647"/>
  <c r="I647"/>
  <c r="J647"/>
  <c r="K647"/>
  <c r="T647" s="1"/>
  <c r="L647"/>
  <c r="M647"/>
  <c r="N647"/>
  <c r="O647"/>
  <c r="P647"/>
  <c r="Q647"/>
  <c r="I648"/>
  <c r="K648"/>
  <c r="M648"/>
  <c r="O648"/>
  <c r="Q648"/>
  <c r="F652"/>
  <c r="C655"/>
  <c r="F657"/>
  <c r="G657"/>
  <c r="H657"/>
  <c r="I657"/>
  <c r="J657"/>
  <c r="K657"/>
  <c r="N657"/>
  <c r="O657"/>
  <c r="N658"/>
  <c r="T176" l="1"/>
  <c r="S623"/>
  <c r="R646"/>
  <c r="R364"/>
  <c r="S364" s="1"/>
  <c r="T364"/>
  <c r="F424"/>
  <c r="R185"/>
  <c r="S185" s="1"/>
  <c r="S133"/>
  <c r="S13"/>
  <c r="R34"/>
  <c r="T638"/>
  <c r="T631"/>
  <c r="T625"/>
  <c r="T623"/>
  <c r="T614"/>
  <c r="T605"/>
  <c r="P347"/>
  <c r="L347"/>
  <c r="H347"/>
  <c r="R330"/>
  <c r="S330" s="1"/>
  <c r="T330"/>
  <c r="F347"/>
  <c r="S18"/>
  <c r="R35"/>
  <c r="P433"/>
  <c r="P648" s="1"/>
  <c r="L433"/>
  <c r="L648" s="1"/>
  <c r="H433"/>
  <c r="H648" s="1"/>
  <c r="N347"/>
  <c r="N433" s="1"/>
  <c r="N648" s="1"/>
  <c r="J347"/>
  <c r="J433" s="1"/>
  <c r="J648" s="1"/>
  <c r="T531"/>
  <c r="T494"/>
  <c r="T452"/>
  <c r="T451"/>
  <c r="T431"/>
  <c r="T428"/>
  <c r="T422"/>
  <c r="T419"/>
  <c r="T415"/>
  <c r="T398"/>
  <c r="T392"/>
  <c r="G381"/>
  <c r="T380"/>
  <c r="T377"/>
  <c r="T375"/>
  <c r="T359"/>
  <c r="T346"/>
  <c r="T343"/>
  <c r="T341"/>
  <c r="T338"/>
  <c r="T325"/>
  <c r="G305"/>
  <c r="T304"/>
  <c r="T297"/>
  <c r="T288"/>
  <c r="T39"/>
  <c r="T29"/>
  <c r="T26"/>
  <c r="T21"/>
  <c r="T18"/>
  <c r="T13"/>
  <c r="T254"/>
  <c r="T102"/>
  <c r="D82" i="42"/>
  <c r="E82"/>
  <c r="F82"/>
  <c r="G82"/>
  <c r="H82"/>
  <c r="I82"/>
  <c r="J82"/>
  <c r="K82"/>
  <c r="L82"/>
  <c r="M82"/>
  <c r="N82"/>
  <c r="C82"/>
  <c r="N95"/>
  <c r="E17"/>
  <c r="F17"/>
  <c r="G17"/>
  <c r="H17"/>
  <c r="I17"/>
  <c r="J17"/>
  <c r="K17"/>
  <c r="L17"/>
  <c r="M17"/>
  <c r="N17"/>
  <c r="D17"/>
  <c r="E10"/>
  <c r="F10"/>
  <c r="H10"/>
  <c r="K10"/>
  <c r="N10"/>
  <c r="M10"/>
  <c r="L10"/>
  <c r="J10"/>
  <c r="G10"/>
  <c r="D10"/>
  <c r="I72" i="54"/>
  <c r="I70"/>
  <c r="J53"/>
  <c r="H53"/>
  <c r="I50"/>
  <c r="I49"/>
  <c r="M75"/>
  <c r="L76"/>
  <c r="M73"/>
  <c r="J80"/>
  <c r="H80"/>
  <c r="E68"/>
  <c r="S35" i="55" l="1"/>
  <c r="R48"/>
  <c r="S34"/>
  <c r="R47"/>
  <c r="T424"/>
  <c r="F433"/>
  <c r="R305"/>
  <c r="S305" s="1"/>
  <c r="T305"/>
  <c r="G309"/>
  <c r="R381"/>
  <c r="S381" s="1"/>
  <c r="T381"/>
  <c r="G424"/>
  <c r="R659"/>
  <c r="S646"/>
  <c r="I10" i="42"/>
  <c r="I53" i="54"/>
  <c r="G347" i="55" l="1"/>
  <c r="R309"/>
  <c r="S309" s="1"/>
  <c r="T309"/>
  <c r="S47"/>
  <c r="R647"/>
  <c r="S647" s="1"/>
  <c r="S48"/>
  <c r="R433"/>
  <c r="S433" s="1"/>
  <c r="F648"/>
  <c r="T648" s="1"/>
  <c r="G433"/>
  <c r="G648" s="1"/>
  <c r="R424"/>
  <c r="S424" s="1"/>
  <c r="O31" i="45"/>
  <c r="J80"/>
  <c r="J77"/>
  <c r="J73"/>
  <c r="I80"/>
  <c r="I77"/>
  <c r="F62"/>
  <c r="T347" i="55" l="1"/>
  <c r="R347"/>
  <c r="S347" s="1"/>
  <c r="T433"/>
  <c r="R648"/>
  <c r="D14" i="45"/>
  <c r="D15" s="1"/>
  <c r="D46" s="1"/>
  <c r="D11"/>
  <c r="D12" s="1"/>
  <c r="D47"/>
  <c r="D44"/>
  <c r="C80"/>
  <c r="C77"/>
  <c r="C62"/>
  <c r="C11"/>
  <c r="C12" s="1"/>
  <c r="C14"/>
  <c r="C15" s="1"/>
  <c r="C18"/>
  <c r="C31"/>
  <c r="C47"/>
  <c r="C49" s="1"/>
  <c r="C76" s="1"/>
  <c r="K79" i="44"/>
  <c r="L79"/>
  <c r="L101"/>
  <c r="L96"/>
  <c r="L94"/>
  <c r="L80"/>
  <c r="L52"/>
  <c r="L46"/>
  <c r="L93" s="1"/>
  <c r="L16"/>
  <c r="L44" i="41"/>
  <c r="K44"/>
  <c r="J44"/>
  <c r="I44"/>
  <c r="H44"/>
  <c r="G44"/>
  <c r="F44"/>
  <c r="E44"/>
  <c r="D44"/>
  <c r="C44"/>
  <c r="M21"/>
  <c r="M36"/>
  <c r="M35"/>
  <c r="M34"/>
  <c r="M33"/>
  <c r="M32"/>
  <c r="M31"/>
  <c r="M19"/>
  <c r="M18"/>
  <c r="M17"/>
  <c r="M16"/>
  <c r="M15"/>
  <c r="M14"/>
  <c r="D44" i="54"/>
  <c r="F44"/>
  <c r="E49"/>
  <c r="M49"/>
  <c r="E50"/>
  <c r="M50"/>
  <c r="M51"/>
  <c r="P51"/>
  <c r="P52" s="1"/>
  <c r="D53"/>
  <c r="F53"/>
  <c r="L53"/>
  <c r="N53"/>
  <c r="E55"/>
  <c r="E56"/>
  <c r="E57"/>
  <c r="E58"/>
  <c r="E59"/>
  <c r="E60"/>
  <c r="E61"/>
  <c r="E62"/>
  <c r="E63"/>
  <c r="E64"/>
  <c r="E65"/>
  <c r="E66"/>
  <c r="E67"/>
  <c r="E69"/>
  <c r="D70"/>
  <c r="F70"/>
  <c r="M70"/>
  <c r="E72"/>
  <c r="N72"/>
  <c r="N76" s="1"/>
  <c r="E74"/>
  <c r="M74"/>
  <c r="D76"/>
  <c r="F76"/>
  <c r="P77"/>
  <c r="N80" l="1"/>
  <c r="F80"/>
  <c r="S648" i="55"/>
  <c r="Q650"/>
  <c r="E53" i="54"/>
  <c r="D80"/>
  <c r="E80" s="1"/>
  <c r="M53"/>
  <c r="L80"/>
  <c r="M80" s="1"/>
  <c r="M76"/>
  <c r="E76"/>
  <c r="E70"/>
  <c r="P9"/>
  <c r="C46" i="45"/>
  <c r="C75"/>
  <c r="C79" s="1"/>
  <c r="C74"/>
  <c r="C63"/>
  <c r="C50"/>
  <c r="C51" s="1"/>
  <c r="C78" l="1"/>
  <c r="C81" s="1"/>
  <c r="D17" l="1"/>
  <c r="D18"/>
  <c r="D21"/>
  <c r="D22"/>
  <c r="D31"/>
  <c r="D49"/>
  <c r="D50" s="1"/>
  <c r="D51" s="1"/>
  <c r="D62"/>
  <c r="D63" s="1"/>
  <c r="D74"/>
  <c r="D75"/>
  <c r="D77"/>
  <c r="D80"/>
  <c r="D79" l="1"/>
  <c r="D76"/>
  <c r="D78" s="1"/>
  <c r="D81" l="1"/>
  <c r="N44" i="41" l="1"/>
  <c r="N43"/>
  <c r="L43"/>
  <c r="K50" s="1"/>
  <c r="K43"/>
  <c r="J50" s="1"/>
  <c r="J43"/>
  <c r="I50" s="1"/>
  <c r="I43"/>
  <c r="H50" s="1"/>
  <c r="H43"/>
  <c r="G50" s="1"/>
  <c r="G43"/>
  <c r="F50" s="1"/>
  <c r="F43"/>
  <c r="E50" s="1"/>
  <c r="E43"/>
  <c r="D50" s="1"/>
  <c r="D43"/>
  <c r="C50" s="1"/>
  <c r="C43"/>
  <c r="M42"/>
  <c r="M41"/>
  <c r="M40"/>
  <c r="M39"/>
  <c r="M38"/>
  <c r="M37"/>
  <c r="L26"/>
  <c r="K49" s="1"/>
  <c r="K26"/>
  <c r="J49" s="1"/>
  <c r="J26"/>
  <c r="I49" s="1"/>
  <c r="I26"/>
  <c r="H49" s="1"/>
  <c r="H26"/>
  <c r="G49" s="1"/>
  <c r="G26"/>
  <c r="F49" s="1"/>
  <c r="F26"/>
  <c r="E49" s="1"/>
  <c r="E26"/>
  <c r="D49" s="1"/>
  <c r="D26"/>
  <c r="C49" s="1"/>
  <c r="C26"/>
  <c r="B49" s="1"/>
  <c r="M25"/>
  <c r="M24"/>
  <c r="M23"/>
  <c r="M22"/>
  <c r="M20"/>
  <c r="M43" l="1"/>
  <c r="M26"/>
  <c r="F51"/>
  <c r="H51"/>
  <c r="J51"/>
  <c r="C51"/>
  <c r="E51"/>
  <c r="G51"/>
  <c r="I51"/>
  <c r="K51"/>
  <c r="D51"/>
  <c r="B50"/>
  <c r="B51" s="1"/>
  <c r="K52"/>
  <c r="J52"/>
  <c r="I52"/>
  <c r="H52"/>
  <c r="G52"/>
  <c r="F52"/>
  <c r="E52"/>
  <c r="D52"/>
  <c r="C52"/>
  <c r="L49"/>
  <c r="L50"/>
  <c r="B52" l="1"/>
  <c r="L51"/>
  <c r="C16" i="48" l="1"/>
  <c r="D16"/>
  <c r="E16"/>
  <c r="F16"/>
  <c r="G16"/>
  <c r="H16"/>
  <c r="I16"/>
  <c r="J16"/>
  <c r="C17"/>
  <c r="D17"/>
  <c r="E17"/>
  <c r="F17"/>
  <c r="G17"/>
  <c r="H17"/>
  <c r="I17"/>
  <c r="J17"/>
  <c r="C28"/>
  <c r="C31" s="1"/>
  <c r="C32" s="1"/>
  <c r="C30"/>
  <c r="D30"/>
  <c r="D31" s="1"/>
  <c r="D32" s="1"/>
  <c r="E31"/>
  <c r="E32" s="1"/>
  <c r="F31"/>
  <c r="F32" s="1"/>
  <c r="G31"/>
  <c r="G32" s="1"/>
  <c r="H31"/>
  <c r="H32" s="1"/>
  <c r="I31"/>
  <c r="I32" s="1"/>
  <c r="J31"/>
  <c r="J32" s="1"/>
  <c r="C46"/>
  <c r="C47" s="1"/>
  <c r="D46"/>
  <c r="E46"/>
  <c r="F46"/>
  <c r="G46"/>
  <c r="H46"/>
  <c r="I46"/>
  <c r="J46"/>
  <c r="D47"/>
  <c r="E47"/>
  <c r="F47"/>
  <c r="G47"/>
  <c r="H47"/>
  <c r="I47"/>
  <c r="J47"/>
  <c r="Q68" i="42" l="1"/>
  <c r="E11" i="45" l="1"/>
  <c r="F11"/>
  <c r="G11"/>
  <c r="H11"/>
  <c r="I11"/>
  <c r="J11"/>
  <c r="K11"/>
  <c r="L11"/>
  <c r="M11"/>
  <c r="N11"/>
  <c r="O11"/>
  <c r="P11"/>
  <c r="Q11"/>
  <c r="R11"/>
  <c r="S11"/>
  <c r="T11"/>
  <c r="E12"/>
  <c r="F12"/>
  <c r="G12"/>
  <c r="H12"/>
  <c r="I12"/>
  <c r="J12"/>
  <c r="K12"/>
  <c r="L12"/>
  <c r="M12"/>
  <c r="N12"/>
  <c r="O12"/>
  <c r="P12"/>
  <c r="Q12"/>
  <c r="R12"/>
  <c r="S12"/>
  <c r="T12"/>
  <c r="E14"/>
  <c r="F14"/>
  <c r="G14"/>
  <c r="H14"/>
  <c r="I14"/>
  <c r="J14"/>
  <c r="K14"/>
  <c r="L14"/>
  <c r="M14"/>
  <c r="N14"/>
  <c r="O14"/>
  <c r="P14"/>
  <c r="Q14"/>
  <c r="R14"/>
  <c r="S14"/>
  <c r="T14"/>
  <c r="E15"/>
  <c r="E46" s="1"/>
  <c r="F15"/>
  <c r="G15"/>
  <c r="H15"/>
  <c r="H74" s="1"/>
  <c r="I15"/>
  <c r="J15"/>
  <c r="K15"/>
  <c r="K46" s="1"/>
  <c r="L15"/>
  <c r="L46" s="1"/>
  <c r="M15"/>
  <c r="M74" s="1"/>
  <c r="N15"/>
  <c r="N46" s="1"/>
  <c r="O15"/>
  <c r="O74" s="1"/>
  <c r="P15"/>
  <c r="P74" s="1"/>
  <c r="Q15"/>
  <c r="Q46" s="1"/>
  <c r="R15"/>
  <c r="R46" s="1"/>
  <c r="S15"/>
  <c r="S74" s="1"/>
  <c r="T15"/>
  <c r="T74" s="1"/>
  <c r="E17"/>
  <c r="P17"/>
  <c r="Q17" s="1"/>
  <c r="S17"/>
  <c r="T17" s="1"/>
  <c r="E18"/>
  <c r="F18"/>
  <c r="G18"/>
  <c r="H18"/>
  <c r="P18"/>
  <c r="Q18" s="1"/>
  <c r="E21"/>
  <c r="P21"/>
  <c r="Q21" s="1"/>
  <c r="V21"/>
  <c r="E22"/>
  <c r="P22"/>
  <c r="Q22" s="1"/>
  <c r="K28"/>
  <c r="E31"/>
  <c r="F31"/>
  <c r="G31"/>
  <c r="H31"/>
  <c r="I31"/>
  <c r="J31" s="1"/>
  <c r="K31" s="1"/>
  <c r="L31"/>
  <c r="M31"/>
  <c r="P31"/>
  <c r="Q31" s="1"/>
  <c r="R31"/>
  <c r="S31"/>
  <c r="T31" s="1"/>
  <c r="M35"/>
  <c r="N35" s="1"/>
  <c r="P35"/>
  <c r="Q35" s="1"/>
  <c r="S35"/>
  <c r="T35" s="1"/>
  <c r="E44"/>
  <c r="J46"/>
  <c r="M46"/>
  <c r="S46"/>
  <c r="T46"/>
  <c r="E47"/>
  <c r="F49"/>
  <c r="G49"/>
  <c r="G50" s="1"/>
  <c r="G51" s="1"/>
  <c r="H49"/>
  <c r="I49"/>
  <c r="I76" s="1"/>
  <c r="J49"/>
  <c r="J76" s="1"/>
  <c r="K49"/>
  <c r="K76" s="1"/>
  <c r="K78" s="1"/>
  <c r="L49"/>
  <c r="L76" s="1"/>
  <c r="M49"/>
  <c r="M76" s="1"/>
  <c r="N49"/>
  <c r="O49"/>
  <c r="O76" s="1"/>
  <c r="P49"/>
  <c r="P76" s="1"/>
  <c r="Q49"/>
  <c r="Q76" s="1"/>
  <c r="R49"/>
  <c r="S49"/>
  <c r="S76" s="1"/>
  <c r="S78" s="1"/>
  <c r="T49"/>
  <c r="T76" s="1"/>
  <c r="T78" s="1"/>
  <c r="F50"/>
  <c r="H50"/>
  <c r="H51" s="1"/>
  <c r="I50"/>
  <c r="J50"/>
  <c r="L50"/>
  <c r="L51" s="1"/>
  <c r="M50"/>
  <c r="N50"/>
  <c r="P50"/>
  <c r="P51" s="1"/>
  <c r="Q50"/>
  <c r="Q51" s="1"/>
  <c r="R50"/>
  <c r="R51" s="1"/>
  <c r="T50"/>
  <c r="T51" s="1"/>
  <c r="F51"/>
  <c r="I51"/>
  <c r="J51"/>
  <c r="M51"/>
  <c r="N51"/>
  <c r="E62"/>
  <c r="G62"/>
  <c r="G79" s="1"/>
  <c r="H62"/>
  <c r="I62"/>
  <c r="J62"/>
  <c r="K62"/>
  <c r="K79" s="1"/>
  <c r="L62"/>
  <c r="M62"/>
  <c r="N62"/>
  <c r="N79" s="1"/>
  <c r="O62"/>
  <c r="P62"/>
  <c r="Q62"/>
  <c r="R62"/>
  <c r="R79" s="1"/>
  <c r="S62"/>
  <c r="T62"/>
  <c r="G63"/>
  <c r="K73"/>
  <c r="E74"/>
  <c r="E75" s="1"/>
  <c r="F74"/>
  <c r="G74"/>
  <c r="N74"/>
  <c r="R74"/>
  <c r="G75"/>
  <c r="H75"/>
  <c r="N75"/>
  <c r="R75"/>
  <c r="S75"/>
  <c r="T75"/>
  <c r="T79" s="1"/>
  <c r="F76"/>
  <c r="H76"/>
  <c r="N76"/>
  <c r="N78" s="1"/>
  <c r="R76"/>
  <c r="F77"/>
  <c r="G77"/>
  <c r="K77"/>
  <c r="L77"/>
  <c r="M77"/>
  <c r="N77"/>
  <c r="O77"/>
  <c r="P77"/>
  <c r="Q77"/>
  <c r="R77"/>
  <c r="S77"/>
  <c r="T77"/>
  <c r="H78"/>
  <c r="F80"/>
  <c r="G80"/>
  <c r="L80"/>
  <c r="M80"/>
  <c r="O80"/>
  <c r="P80"/>
  <c r="R80"/>
  <c r="S80"/>
  <c r="E84"/>
  <c r="G84"/>
  <c r="E86"/>
  <c r="G87"/>
  <c r="E5" i="44"/>
  <c r="F5" s="1"/>
  <c r="D8"/>
  <c r="D9" s="1"/>
  <c r="D51" s="1"/>
  <c r="D11"/>
  <c r="N11"/>
  <c r="D12"/>
  <c r="M12"/>
  <c r="I16"/>
  <c r="J16"/>
  <c r="K16"/>
  <c r="D22"/>
  <c r="E22"/>
  <c r="F22"/>
  <c r="G22"/>
  <c r="D27"/>
  <c r="E27"/>
  <c r="F27"/>
  <c r="G27"/>
  <c r="H27"/>
  <c r="I27"/>
  <c r="J27"/>
  <c r="G35"/>
  <c r="G101" s="1"/>
  <c r="H35"/>
  <c r="H101" s="1"/>
  <c r="K36"/>
  <c r="F39"/>
  <c r="F46" s="1"/>
  <c r="F93" s="1"/>
  <c r="G39"/>
  <c r="G46" s="1"/>
  <c r="G93" s="1"/>
  <c r="N45"/>
  <c r="P45"/>
  <c r="D46"/>
  <c r="D62" s="1"/>
  <c r="D64" s="1"/>
  <c r="D65" s="1"/>
  <c r="E46"/>
  <c r="H46"/>
  <c r="I46"/>
  <c r="J46"/>
  <c r="K46"/>
  <c r="D47"/>
  <c r="D48" s="1"/>
  <c r="K47"/>
  <c r="K48" s="1"/>
  <c r="D52"/>
  <c r="E52"/>
  <c r="F52"/>
  <c r="G52"/>
  <c r="I52"/>
  <c r="J52"/>
  <c r="K52"/>
  <c r="H60"/>
  <c r="H62"/>
  <c r="D70"/>
  <c r="D72"/>
  <c r="K75"/>
  <c r="K78"/>
  <c r="D80"/>
  <c r="D81" s="1"/>
  <c r="G80"/>
  <c r="H80"/>
  <c r="I80"/>
  <c r="J80"/>
  <c r="K80"/>
  <c r="K81"/>
  <c r="K84" s="1"/>
  <c r="K83" s="1"/>
  <c r="K92"/>
  <c r="D93"/>
  <c r="E93"/>
  <c r="H93"/>
  <c r="I93"/>
  <c r="J93"/>
  <c r="K93"/>
  <c r="D94"/>
  <c r="E94"/>
  <c r="F94"/>
  <c r="H94"/>
  <c r="H99" s="1"/>
  <c r="I94"/>
  <c r="J94"/>
  <c r="K94"/>
  <c r="D95"/>
  <c r="K95"/>
  <c r="D96"/>
  <c r="E96"/>
  <c r="F96"/>
  <c r="G96"/>
  <c r="H96"/>
  <c r="I96"/>
  <c r="J96"/>
  <c r="K96"/>
  <c r="D101"/>
  <c r="E101"/>
  <c r="I101"/>
  <c r="J101"/>
  <c r="K101"/>
  <c r="D99" l="1"/>
  <c r="N81" i="45"/>
  <c r="M79"/>
  <c r="O78"/>
  <c r="D84" i="44"/>
  <c r="D97"/>
  <c r="D56"/>
  <c r="K100"/>
  <c r="G94"/>
  <c r="G99" s="1"/>
  <c r="D78"/>
  <c r="G76" i="45"/>
  <c r="G78" s="1"/>
  <c r="M75"/>
  <c r="M78" s="1"/>
  <c r="M81" s="1"/>
  <c r="Q74"/>
  <c r="Q75" s="1"/>
  <c r="S50"/>
  <c r="S51" s="1"/>
  <c r="O50"/>
  <c r="O51" s="1"/>
  <c r="K50"/>
  <c r="K51" s="1"/>
  <c r="D100" i="44"/>
  <c r="D92"/>
  <c r="D67"/>
  <c r="D36"/>
  <c r="E11"/>
  <c r="E12" s="1"/>
  <c r="E8"/>
  <c r="E9" s="1"/>
  <c r="E51" s="1"/>
  <c r="P75" i="45"/>
  <c r="P79" s="1"/>
  <c r="L75"/>
  <c r="L79" s="1"/>
  <c r="L74"/>
  <c r="S79"/>
  <c r="D75" i="44"/>
  <c r="O75" i="45"/>
  <c r="K74"/>
  <c r="E79"/>
  <c r="S81"/>
  <c r="J74"/>
  <c r="J75"/>
  <c r="J79" s="1"/>
  <c r="F75"/>
  <c r="F63"/>
  <c r="G81"/>
  <c r="O79"/>
  <c r="I74"/>
  <c r="I75"/>
  <c r="I79" s="1"/>
  <c r="I46"/>
  <c r="K81"/>
  <c r="R78"/>
  <c r="R81" s="1"/>
  <c r="Q78"/>
  <c r="H79"/>
  <c r="E49"/>
  <c r="T81"/>
  <c r="Q79"/>
  <c r="O81"/>
  <c r="H63"/>
  <c r="H81"/>
  <c r="K97" i="44"/>
  <c r="K99" s="1"/>
  <c r="E63" i="45"/>
  <c r="E50"/>
  <c r="E51" s="1"/>
  <c r="E76"/>
  <c r="E78" s="1"/>
  <c r="E81" s="1"/>
  <c r="E56" i="44"/>
  <c r="E60" s="1"/>
  <c r="E67"/>
  <c r="E72"/>
  <c r="E92"/>
  <c r="E36"/>
  <c r="E47"/>
  <c r="E75"/>
  <c r="E78"/>
  <c r="G5"/>
  <c r="F8"/>
  <c r="F9" s="1"/>
  <c r="F51" s="1"/>
  <c r="F11"/>
  <c r="F12" s="1"/>
  <c r="I78" i="45" l="1"/>
  <c r="I81" s="1"/>
  <c r="J78"/>
  <c r="J81" s="1"/>
  <c r="P78"/>
  <c r="P81" s="1"/>
  <c r="L78"/>
  <c r="L81" s="1"/>
  <c r="F79"/>
  <c r="F78"/>
  <c r="Q81"/>
  <c r="E85"/>
  <c r="E87" s="1"/>
  <c r="E88" s="1"/>
  <c r="F36" i="44"/>
  <c r="F47"/>
  <c r="F75"/>
  <c r="F78"/>
  <c r="F56"/>
  <c r="F60" s="1"/>
  <c r="F67"/>
  <c r="F72"/>
  <c r="F92"/>
  <c r="I5"/>
  <c r="G8"/>
  <c r="G9" s="1"/>
  <c r="G51" s="1"/>
  <c r="G11"/>
  <c r="G12" s="1"/>
  <c r="H5"/>
  <c r="E62"/>
  <c r="E64" s="1"/>
  <c r="E65" s="1"/>
  <c r="E70"/>
  <c r="E80" s="1"/>
  <c r="E81" s="1"/>
  <c r="E95"/>
  <c r="E100"/>
  <c r="E48"/>
  <c r="F81" i="45" l="1"/>
  <c r="G56" i="44"/>
  <c r="G60" s="1"/>
  <c r="G62" s="1"/>
  <c r="G64" s="1"/>
  <c r="G65" s="1"/>
  <c r="G67"/>
  <c r="G72"/>
  <c r="G81"/>
  <c r="G92"/>
  <c r="G95" s="1"/>
  <c r="G36"/>
  <c r="G47"/>
  <c r="G75"/>
  <c r="G78"/>
  <c r="K5"/>
  <c r="I8"/>
  <c r="I9" s="1"/>
  <c r="I51" s="1"/>
  <c r="I11"/>
  <c r="I12" s="1"/>
  <c r="F70"/>
  <c r="F80" s="1"/>
  <c r="F81" s="1"/>
  <c r="F62"/>
  <c r="F64" s="1"/>
  <c r="F65" s="1"/>
  <c r="E84"/>
  <c r="E97"/>
  <c r="E99" s="1"/>
  <c r="J5"/>
  <c r="L5" s="1"/>
  <c r="H8"/>
  <c r="H9" s="1"/>
  <c r="H51" s="1"/>
  <c r="H11"/>
  <c r="H12" s="1"/>
  <c r="F48"/>
  <c r="F95"/>
  <c r="F100"/>
  <c r="L11" l="1"/>
  <c r="L8"/>
  <c r="L9" s="1"/>
  <c r="H36"/>
  <c r="H47"/>
  <c r="H75"/>
  <c r="H78"/>
  <c r="H64"/>
  <c r="H65" s="1"/>
  <c r="H67"/>
  <c r="H72"/>
  <c r="H81"/>
  <c r="H92"/>
  <c r="H95" s="1"/>
  <c r="J8"/>
  <c r="J9" s="1"/>
  <c r="J51" s="1"/>
  <c r="J11"/>
  <c r="J12" s="1"/>
  <c r="F84"/>
  <c r="F83" s="1"/>
  <c r="F97"/>
  <c r="F99" s="1"/>
  <c r="G100"/>
  <c r="G48"/>
  <c r="G84"/>
  <c r="G83" s="1"/>
  <c r="G97"/>
  <c r="I81"/>
  <c r="I92"/>
  <c r="I95" s="1"/>
  <c r="I36"/>
  <c r="I47"/>
  <c r="I56"/>
  <c r="I60" s="1"/>
  <c r="I62" s="1"/>
  <c r="I64" s="1"/>
  <c r="I65" s="1"/>
  <c r="I75"/>
  <c r="I78"/>
  <c r="K8"/>
  <c r="K9" s="1"/>
  <c r="K11"/>
  <c r="L12" l="1"/>
  <c r="L51"/>
  <c r="J36"/>
  <c r="J47"/>
  <c r="J56"/>
  <c r="J60" s="1"/>
  <c r="J62" s="1"/>
  <c r="J64" s="1"/>
  <c r="J65" s="1"/>
  <c r="J75"/>
  <c r="J78"/>
  <c r="J81"/>
  <c r="J92"/>
  <c r="J95" s="1"/>
  <c r="H84"/>
  <c r="H83" s="1"/>
  <c r="H97"/>
  <c r="H48"/>
  <c r="H100"/>
  <c r="K51"/>
  <c r="K56"/>
  <c r="K60" s="1"/>
  <c r="K62" s="1"/>
  <c r="K64" s="1"/>
  <c r="K65" s="1"/>
  <c r="I100"/>
  <c r="I48"/>
  <c r="I84"/>
  <c r="I83" s="1"/>
  <c r="I97"/>
  <c r="I99" s="1"/>
  <c r="L47" l="1"/>
  <c r="L75"/>
  <c r="L78"/>
  <c r="L92"/>
  <c r="L95" s="1"/>
  <c r="L36"/>
  <c r="L81"/>
  <c r="L56"/>
  <c r="L60" s="1"/>
  <c r="L62" s="1"/>
  <c r="L64" s="1"/>
  <c r="L65" s="1"/>
  <c r="J84"/>
  <c r="J83" s="1"/>
  <c r="J97"/>
  <c r="J99" s="1"/>
  <c r="J48"/>
  <c r="J100"/>
  <c r="L97" l="1"/>
  <c r="L99" s="1"/>
  <c r="L84"/>
  <c r="L83" s="1"/>
  <c r="L48"/>
  <c r="L100"/>
  <c r="N97" i="41" l="1"/>
  <c r="D79" i="42" l="1"/>
  <c r="E79"/>
  <c r="F79"/>
  <c r="G79"/>
  <c r="H79"/>
  <c r="I79"/>
  <c r="J79"/>
  <c r="K79"/>
  <c r="L79"/>
  <c r="M79"/>
  <c r="N79"/>
  <c r="C79"/>
  <c r="D76"/>
  <c r="F76"/>
  <c r="H76"/>
  <c r="D72"/>
  <c r="E72"/>
  <c r="F72"/>
  <c r="G72"/>
  <c r="H72"/>
  <c r="I72"/>
  <c r="J72"/>
  <c r="K72"/>
  <c r="L72"/>
  <c r="M72"/>
  <c r="N72"/>
  <c r="C72"/>
  <c r="F69"/>
  <c r="H69"/>
  <c r="I69"/>
  <c r="J69"/>
  <c r="K69"/>
  <c r="L69"/>
  <c r="M69"/>
  <c r="N69"/>
  <c r="D65"/>
  <c r="E65"/>
  <c r="F65"/>
  <c r="G65"/>
  <c r="H65"/>
  <c r="I65"/>
  <c r="J65"/>
  <c r="K65"/>
  <c r="L65"/>
  <c r="M65"/>
  <c r="N65"/>
  <c r="C65"/>
  <c r="D51"/>
  <c r="E51"/>
  <c r="F51"/>
  <c r="G51"/>
  <c r="H51"/>
  <c r="I51"/>
  <c r="J51"/>
  <c r="K51"/>
  <c r="L51"/>
  <c r="M51"/>
  <c r="N51"/>
  <c r="C51"/>
  <c r="D48"/>
  <c r="E48"/>
  <c r="F48"/>
  <c r="C48"/>
  <c r="D44"/>
  <c r="E44"/>
  <c r="F44"/>
  <c r="G44"/>
  <c r="H44"/>
  <c r="I44"/>
  <c r="J44"/>
  <c r="K44"/>
  <c r="L44"/>
  <c r="M44"/>
  <c r="N44"/>
  <c r="C44"/>
  <c r="D37"/>
  <c r="E37"/>
  <c r="F37"/>
  <c r="G37"/>
  <c r="H37"/>
  <c r="I37"/>
  <c r="J37"/>
  <c r="K37"/>
  <c r="L37"/>
  <c r="M37"/>
  <c r="N37"/>
  <c r="C37"/>
  <c r="D24"/>
  <c r="E24"/>
  <c r="F24"/>
  <c r="G24"/>
  <c r="H24"/>
  <c r="I24"/>
  <c r="J24"/>
  <c r="K24"/>
  <c r="L24"/>
  <c r="M24"/>
  <c r="N24"/>
  <c r="C24"/>
  <c r="D21"/>
  <c r="E21"/>
  <c r="F21"/>
  <c r="G21"/>
  <c r="H21"/>
  <c r="C21"/>
  <c r="C14"/>
  <c r="C17"/>
  <c r="C10"/>
  <c r="O11"/>
  <c r="D14"/>
  <c r="E14"/>
  <c r="F14"/>
  <c r="G14"/>
  <c r="H14"/>
  <c r="I14"/>
  <c r="J14"/>
  <c r="K14"/>
  <c r="L14"/>
  <c r="M14"/>
  <c r="N14"/>
  <c r="O38"/>
  <c r="C41"/>
  <c r="D41"/>
  <c r="E41"/>
  <c r="F41"/>
  <c r="G41"/>
  <c r="H41"/>
  <c r="I41"/>
  <c r="J41"/>
  <c r="K41"/>
  <c r="L41"/>
  <c r="M41"/>
  <c r="N41"/>
  <c r="G48"/>
  <c r="H48"/>
  <c r="C69"/>
  <c r="E69"/>
  <c r="G69"/>
  <c r="C76"/>
  <c r="E76"/>
  <c r="G76"/>
  <c r="M68" i="41"/>
  <c r="M69"/>
  <c r="M70"/>
  <c r="M71"/>
  <c r="M72"/>
  <c r="M73"/>
  <c r="M74"/>
  <c r="M76"/>
  <c r="M77"/>
  <c r="M78"/>
  <c r="M79"/>
  <c r="C80"/>
  <c r="B103" s="1"/>
  <c r="D80"/>
  <c r="E80"/>
  <c r="F80"/>
  <c r="E103" s="1"/>
  <c r="G80"/>
  <c r="F103" s="1"/>
  <c r="H80"/>
  <c r="I80"/>
  <c r="H103" s="1"/>
  <c r="J80"/>
  <c r="I103" s="1"/>
  <c r="K80"/>
  <c r="L80"/>
  <c r="K103" s="1"/>
  <c r="M85"/>
  <c r="M86"/>
  <c r="M87"/>
  <c r="M88"/>
  <c r="M89"/>
  <c r="M90"/>
  <c r="M91"/>
  <c r="M92"/>
  <c r="M93"/>
  <c r="M94"/>
  <c r="M95"/>
  <c r="M96"/>
  <c r="C97"/>
  <c r="B104" s="1"/>
  <c r="D97"/>
  <c r="C104" s="1"/>
  <c r="E97"/>
  <c r="F97"/>
  <c r="E104" s="1"/>
  <c r="G97"/>
  <c r="H97"/>
  <c r="G104" s="1"/>
  <c r="I97"/>
  <c r="H104" s="1"/>
  <c r="J97"/>
  <c r="I104" s="1"/>
  <c r="K97"/>
  <c r="L97"/>
  <c r="K104" s="1"/>
  <c r="N98"/>
  <c r="C103"/>
  <c r="D103"/>
  <c r="G103"/>
  <c r="J103"/>
  <c r="D104"/>
  <c r="F104"/>
  <c r="J104"/>
  <c r="J106" s="1"/>
  <c r="F28" i="42"/>
  <c r="H28"/>
  <c r="J28"/>
  <c r="J21"/>
  <c r="K21"/>
  <c r="L21"/>
  <c r="M21"/>
  <c r="N21"/>
  <c r="K48"/>
  <c r="L48"/>
  <c r="M48"/>
  <c r="N48"/>
  <c r="D55"/>
  <c r="G55"/>
  <c r="H55"/>
  <c r="I55"/>
  <c r="J55"/>
  <c r="K55"/>
  <c r="L55"/>
  <c r="M55"/>
  <c r="N55"/>
  <c r="J76"/>
  <c r="K76"/>
  <c r="L76"/>
  <c r="M76"/>
  <c r="N76"/>
  <c r="K105" i="41" l="1"/>
  <c r="O78" i="42"/>
  <c r="O71"/>
  <c r="O64"/>
  <c r="N83"/>
  <c r="L83"/>
  <c r="J83"/>
  <c r="H83"/>
  <c r="F83"/>
  <c r="E28"/>
  <c r="F55"/>
  <c r="E55"/>
  <c r="K28"/>
  <c r="C28"/>
  <c r="G28"/>
  <c r="M28"/>
  <c r="O23"/>
  <c r="O16"/>
  <c r="O66"/>
  <c r="D69"/>
  <c r="O69" s="1"/>
  <c r="O50"/>
  <c r="O36"/>
  <c r="G106" i="41"/>
  <c r="K106"/>
  <c r="J105"/>
  <c r="H105"/>
  <c r="C106"/>
  <c r="I105"/>
  <c r="H106"/>
  <c r="F105"/>
  <c r="F106"/>
  <c r="M80"/>
  <c r="I106"/>
  <c r="G105"/>
  <c r="M97"/>
  <c r="D105"/>
  <c r="C105"/>
  <c r="E105"/>
  <c r="E106"/>
  <c r="D106"/>
  <c r="B105"/>
  <c r="B106"/>
  <c r="L103"/>
  <c r="O9" i="42"/>
  <c r="O73"/>
  <c r="D28"/>
  <c r="I76"/>
  <c r="O76" s="1"/>
  <c r="I48"/>
  <c r="D83"/>
  <c r="M83"/>
  <c r="K83"/>
  <c r="I83"/>
  <c r="G83"/>
  <c r="E83"/>
  <c r="J48"/>
  <c r="O18"/>
  <c r="I21"/>
  <c r="O21" s="1"/>
  <c r="L104" i="41"/>
  <c r="O37" i="42"/>
  <c r="O43"/>
  <c r="O10"/>
  <c r="O44"/>
  <c r="O65"/>
  <c r="O41"/>
  <c r="O40" s="1"/>
  <c r="O14"/>
  <c r="O13" s="1"/>
  <c r="O17"/>
  <c r="O24"/>
  <c r="O79"/>
  <c r="O72"/>
  <c r="O51"/>
  <c r="O48" l="1"/>
  <c r="O68"/>
  <c r="L105" i="41"/>
  <c r="I28" i="42"/>
  <c r="C55"/>
  <c r="O55" s="1"/>
  <c r="O52"/>
  <c r="L28"/>
  <c r="N28"/>
  <c r="C83"/>
  <c r="O83" s="1"/>
  <c r="O75"/>
  <c r="O45"/>
  <c r="O47" s="1"/>
  <c r="O28" l="1"/>
  <c r="O54"/>
  <c r="O25"/>
  <c r="O27" s="1"/>
  <c r="O80"/>
  <c r="O82" s="1"/>
</calcChain>
</file>

<file path=xl/sharedStrings.xml><?xml version="1.0" encoding="utf-8"?>
<sst xmlns="http://schemas.openxmlformats.org/spreadsheetml/2006/main" count="2514" uniqueCount="621">
  <si>
    <t>MU</t>
  </si>
  <si>
    <t>%</t>
  </si>
  <si>
    <t>TEESTA</t>
  </si>
  <si>
    <t>TALA</t>
  </si>
  <si>
    <t>CHUKHA</t>
  </si>
  <si>
    <t>TOTAL</t>
  </si>
  <si>
    <t>ACTUALS FOR PREVIOUS YEAR</t>
  </si>
  <si>
    <t>PERIOD-</t>
  </si>
  <si>
    <t>OERC</t>
  </si>
  <si>
    <t>MONTHS</t>
  </si>
  <si>
    <t>TSTPS-II</t>
  </si>
  <si>
    <t>TSTPS-I</t>
  </si>
  <si>
    <t>FSTPS-III</t>
  </si>
  <si>
    <t>TTPS</t>
  </si>
  <si>
    <t>-</t>
  </si>
  <si>
    <t>MW</t>
  </si>
  <si>
    <t>EXPECTED FOR ENSUING YEAR</t>
  </si>
  <si>
    <t>ACTUALS/EXPECTED  FOR  THE CURRENT YEAR</t>
  </si>
  <si>
    <t>% Loss</t>
  </si>
  <si>
    <t>Toal Schedule after loss</t>
  </si>
  <si>
    <t>Total Loss</t>
  </si>
  <si>
    <t>Generation Schedule</t>
  </si>
  <si>
    <t>Avg TR. LOSS %</t>
  </si>
  <si>
    <t>TOTAL EREB</t>
  </si>
  <si>
    <t>KhSTPS-II</t>
  </si>
  <si>
    <t>KhSTPS-I</t>
  </si>
  <si>
    <t>FSTPS-I&amp;II</t>
  </si>
  <si>
    <t>Based on GRIDCO drawal</t>
  </si>
  <si>
    <t>TR.LOSS</t>
  </si>
  <si>
    <t>UNITS</t>
  </si>
  <si>
    <t>TOTAL GRIDCO DRAWAL (Excluding Loss)</t>
  </si>
  <si>
    <t>TRANMISSION LOSS FOR PGCIL TRANSMISSION LINES</t>
  </si>
  <si>
    <t>FORM  TRT-13</t>
  </si>
  <si>
    <t>Licencee :  GRIDCO</t>
  </si>
  <si>
    <t>Barh (ST-II)</t>
  </si>
  <si>
    <t>May</t>
  </si>
  <si>
    <t>p/kWh</t>
  </si>
  <si>
    <t>Rs. lakhs</t>
  </si>
  <si>
    <t>Capacity</t>
  </si>
  <si>
    <t>2018-19</t>
  </si>
  <si>
    <t>TOTAL ENERGY DRAWAL</t>
  </si>
  <si>
    <t xml:space="preserve"> Energy Available</t>
  </si>
  <si>
    <t>BIOMASS</t>
  </si>
  <si>
    <t xml:space="preserve">Shalivahan </t>
  </si>
  <si>
    <t>SOLAR</t>
  </si>
  <si>
    <t>Samal SHEP</t>
  </si>
  <si>
    <t>Meenaksi SHEP</t>
  </si>
  <si>
    <t>SMALL HYDRO</t>
  </si>
  <si>
    <t>DRAWAL FROM RENEWABLE SOURCES</t>
  </si>
  <si>
    <t>NET ENERGY AVAILABLE</t>
  </si>
  <si>
    <t>DRAWAL FROM SURPLUS POWER FROM CO GENERATON PLANTS</t>
  </si>
  <si>
    <t xml:space="preserve"> ENERGY AVAILABLE</t>
  </si>
  <si>
    <t>MGM</t>
  </si>
  <si>
    <t>BBSR Power</t>
  </si>
  <si>
    <t>Essar</t>
  </si>
  <si>
    <t>ADITYA ALU LTD</t>
  </si>
  <si>
    <t>SHREE GANESH</t>
  </si>
  <si>
    <t>SEVEN STAR</t>
  </si>
  <si>
    <t>Maithan Ispat</t>
  </si>
  <si>
    <t xml:space="preserve"> </t>
  </si>
  <si>
    <t>RSP</t>
  </si>
  <si>
    <t>Aryan Ispat</t>
  </si>
  <si>
    <t>SREE Mahavir Ferro Alloys.</t>
  </si>
  <si>
    <t>BHUSAN Steel Ltd.</t>
  </si>
  <si>
    <t>SHYAM DRI</t>
  </si>
  <si>
    <t>VEDANTA, Lanjigarh</t>
  </si>
  <si>
    <t>OSISL, Polasponga</t>
  </si>
  <si>
    <t>Rathi Steel &amp; Power</t>
  </si>
  <si>
    <t>VISA Steel</t>
  </si>
  <si>
    <t>IFFCO</t>
  </si>
  <si>
    <t>Pattnaik Steel, Polasponga</t>
  </si>
  <si>
    <t>SMC Power</t>
  </si>
  <si>
    <t>Tata Sponge</t>
  </si>
  <si>
    <t>ARATI STEEL</t>
  </si>
  <si>
    <t>NINL</t>
  </si>
  <si>
    <t>Name of Co Generation Plants</t>
  </si>
  <si>
    <t>Total DRAWAL FROM SURPLUS POWER FROM CGPs</t>
  </si>
  <si>
    <t>Facor</t>
  </si>
  <si>
    <t>Jindal Steel&amp;Power Angul</t>
  </si>
  <si>
    <t>Yazdani</t>
  </si>
  <si>
    <t>OCL Iron &amp; Steel LTD</t>
  </si>
  <si>
    <t>SCAW(Narverum)</t>
  </si>
  <si>
    <t>JIndal Stainless Ltd.,Duburi</t>
  </si>
  <si>
    <t>Vedant , Budhipadar (Jharsuguda)</t>
  </si>
  <si>
    <t>NBVL</t>
  </si>
  <si>
    <t>HINDALCO</t>
  </si>
  <si>
    <t>IMFA</t>
  </si>
  <si>
    <t>NALCO</t>
  </si>
  <si>
    <t>DRAWAL FROM SURPLUS POWER FROM CGPs</t>
  </si>
  <si>
    <t>NETENERGY DRAWAL</t>
  </si>
  <si>
    <t>TOTALCENTRAL SECTOR (ODISHA SHARE)</t>
  </si>
  <si>
    <t>TOTALCENTRAL SECTOR HYDRO (ODISHA SHARE)</t>
  </si>
  <si>
    <t>Actual Odisha drawal</t>
  </si>
  <si>
    <t>Odisha Share</t>
  </si>
  <si>
    <t>Net energy available for Shairing</t>
  </si>
  <si>
    <t xml:space="preserve">                   </t>
  </si>
  <si>
    <t>TOTALCENTRAL SECTOR THERMAL (ODISHA SHARE)</t>
  </si>
  <si>
    <t>NVVN Bundle Power (Coal)</t>
  </si>
  <si>
    <t>PAF (Plant Availability Factor)</t>
  </si>
  <si>
    <t>Barh STPS  (Stage - II)</t>
  </si>
  <si>
    <t>KHSTPS  (Stage -II)</t>
  </si>
  <si>
    <t>KHSTPS  (Stage - I)</t>
  </si>
  <si>
    <t>TSTPS  (Stage - II)</t>
  </si>
  <si>
    <t>TSTPS  (Stage - I)</t>
  </si>
  <si>
    <t>FSTPS  (Stage - III)</t>
  </si>
  <si>
    <t>PAF  Plant Availability Factor)</t>
  </si>
  <si>
    <t>FSTPS  (Stage - I &amp;II)</t>
  </si>
  <si>
    <t>CENTRAL SECTOR STATIONS</t>
  </si>
  <si>
    <t xml:space="preserve">TOTALSTATE </t>
  </si>
  <si>
    <t>NET ENERGY AVAILABLE TO ODISHA (IPPS)</t>
  </si>
  <si>
    <t>NET ENERGY AVAILABLE TO ODISHA</t>
  </si>
  <si>
    <t>Total Net Generation</t>
  </si>
  <si>
    <t>(E) Ind Bahrat Energy Limited</t>
  </si>
  <si>
    <t>(D) NBVL</t>
  </si>
  <si>
    <t>12% if coal blocks not allocated within the State &amp; 14% if coal block is allocated within the State  at Variable Cost</t>
  </si>
  <si>
    <t>(C )JITPL</t>
  </si>
  <si>
    <t>Note:- 25% at Full Cost &amp; generation beyond 80% at Variable Cost</t>
  </si>
  <si>
    <t>(B) GMR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</si>
  <si>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</si>
  <si>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IPPs (Vedanta limited)</t>
  </si>
  <si>
    <t>PAFM (Plant Availability Factor)</t>
  </si>
  <si>
    <t>TTPS  (NTPC)</t>
  </si>
  <si>
    <t>STATE THERMAL STATIONS</t>
  </si>
  <si>
    <t>FEET</t>
  </si>
  <si>
    <t>MACHHKUND</t>
  </si>
  <si>
    <t>METRES</t>
  </si>
  <si>
    <t>INDRAVATI</t>
  </si>
  <si>
    <t>RENGALI</t>
  </si>
  <si>
    <t>U.KOLAB</t>
  </si>
  <si>
    <t>BALIMELA</t>
  </si>
  <si>
    <t xml:space="preserve"> CHIPLIMA</t>
  </si>
  <si>
    <t xml:space="preserve">HIRAKUD </t>
  </si>
  <si>
    <t>RESERVOIR HEAD ON FIRST DAY OF THE MONTH</t>
  </si>
  <si>
    <t>TOTAL OHPC</t>
  </si>
  <si>
    <t>Sub Total</t>
  </si>
  <si>
    <t xml:space="preserve"> ENERGY AVAILABLE FROM OHPC</t>
  </si>
  <si>
    <t>DAYS</t>
  </si>
  <si>
    <t>STATE HYDRO STATION</t>
  </si>
  <si>
    <t>MAXIMUM</t>
  </si>
  <si>
    <t>AVERAGE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</si>
  <si>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</si>
  <si>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</si>
  <si>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</si>
  <si>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</si>
  <si>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</si>
  <si>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</si>
  <si>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</si>
  <si>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</si>
  <si>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</si>
  <si>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</si>
  <si>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</si>
  <si>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</si>
  <si>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Unit</t>
  </si>
  <si>
    <t>Unit Size &amp; No of Units</t>
  </si>
  <si>
    <t>Installed capacity (MW)</t>
  </si>
  <si>
    <t>GENERATING STATION</t>
  </si>
  <si>
    <t>SL.NO</t>
  </si>
  <si>
    <t>EXPECTED FOR ENSUING YEAR (Projection/Generation Plan Submitted by Generator)</t>
  </si>
  <si>
    <t>EXPECTED FOR LAST SIX MONTHS OF THE CURRENT YEAR</t>
  </si>
  <si>
    <t>ACTUALS FOR IST SIX MONTHS OF THE CURRENT YEAR</t>
  </si>
  <si>
    <t>POWER PURCHASED FROM GENERATORS</t>
  </si>
  <si>
    <t>FORM  TRT-1</t>
  </si>
  <si>
    <t>Licencee   GRIDCO</t>
  </si>
  <si>
    <t xml:space="preserve">Cost to GRIDCO </t>
  </si>
  <si>
    <t>Rate incl loss</t>
  </si>
  <si>
    <t xml:space="preserve">Cost of  power </t>
  </si>
  <si>
    <t>Share of GRIDCO from net availability</t>
  </si>
  <si>
    <t>Net energy available to beneficiaries for Sharing after loss</t>
  </si>
  <si>
    <t>Energy Sent Out after Aux.</t>
  </si>
  <si>
    <t>P/Kwh</t>
  </si>
  <si>
    <t>Central transmission charges</t>
  </si>
  <si>
    <t xml:space="preserve">Cetral Sector Loss </t>
  </si>
  <si>
    <t>Share of GRIDCO</t>
  </si>
  <si>
    <t>Ensuing Year</t>
  </si>
  <si>
    <t>Current Year</t>
  </si>
  <si>
    <t>Previous Year</t>
  </si>
  <si>
    <t>Rs. Crore</t>
  </si>
  <si>
    <t xml:space="preserve">Fixed Cost approved by CERC </t>
  </si>
  <si>
    <t>TARIFF FOR TEESTA</t>
  </si>
  <si>
    <t>TARIFF FOR TALA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</si>
  <si>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</si>
  <si>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</si>
  <si>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</si>
  <si>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</si>
  <si>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</si>
  <si>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</si>
  <si>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</si>
  <si>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</si>
  <si>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</si>
  <si>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</si>
  <si>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</si>
  <si>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Capacity  (MW)</t>
  </si>
  <si>
    <t>TARIFF FOR CHUKHA</t>
  </si>
  <si>
    <t>FORM  TRT-8</t>
  </si>
  <si>
    <t>Licencee GRIDCO</t>
  </si>
  <si>
    <t>POWER PURCHASED FROM CENTRAL HYDRO STATION</t>
  </si>
  <si>
    <t># 6</t>
  </si>
  <si>
    <t># 5</t>
  </si>
  <si>
    <t># 2</t>
  </si>
  <si>
    <t># 4</t>
  </si>
  <si>
    <t># 7</t>
  </si>
  <si>
    <t># 3</t>
  </si>
  <si>
    <t>Boiler Overhaul</t>
  </si>
  <si>
    <t># 1</t>
  </si>
  <si>
    <t>Minor AOH</t>
  </si>
  <si>
    <t>IB TPS</t>
  </si>
  <si>
    <t>OUTAGE CAPACITY IN MW</t>
  </si>
  <si>
    <t>REASON OF MAINTENANCE</t>
  </si>
  <si>
    <t>TO</t>
  </si>
  <si>
    <t>FROM</t>
  </si>
  <si>
    <t>UNIT NO.</t>
  </si>
  <si>
    <t>T-2</t>
  </si>
  <si>
    <t>2019-20</t>
  </si>
  <si>
    <t>BURLA</t>
  </si>
  <si>
    <t>31.12.2020</t>
  </si>
  <si>
    <t>Annual Maintenance</t>
  </si>
  <si>
    <t>01.03.2020</t>
  </si>
  <si>
    <t>25.10.2016</t>
  </si>
  <si>
    <t>CHIPLIMA</t>
  </si>
  <si>
    <t>15.04.2020</t>
  </si>
  <si>
    <t>U.INDRAVATI</t>
  </si>
  <si>
    <t>Medium AOH</t>
  </si>
  <si>
    <t>Avantika SHEP</t>
  </si>
  <si>
    <t>Baitarani Power Proj. Pvt. Ltd. (SHEP)</t>
  </si>
  <si>
    <t>Note:- 25% at Full Cost &amp; 5% at Variable Cost</t>
  </si>
  <si>
    <t>Apr'18</t>
  </si>
  <si>
    <t>Period 2018-19</t>
  </si>
  <si>
    <t>May'18</t>
  </si>
  <si>
    <t>Jun'18</t>
  </si>
  <si>
    <t>July'18</t>
  </si>
  <si>
    <t>Aug'18</t>
  </si>
  <si>
    <t>Sep'18</t>
  </si>
  <si>
    <t>Oct'18</t>
  </si>
  <si>
    <t>Nov'18</t>
  </si>
  <si>
    <t>Dec'18</t>
  </si>
  <si>
    <t>Jan'19</t>
  </si>
  <si>
    <t>Feb'19</t>
  </si>
  <si>
    <t>Mar'19</t>
  </si>
  <si>
    <t>VARIABLE COST</t>
  </si>
  <si>
    <t>Fixed Cost Based on Normative</t>
  </si>
  <si>
    <t>Total rate incl. loss &amp; transmission charges</t>
  </si>
  <si>
    <t>PGCIL Transmission charges</t>
  </si>
  <si>
    <t>Total Year End Charges</t>
  </si>
  <si>
    <t xml:space="preserve">FPA Rate </t>
  </si>
  <si>
    <t>Fixed Charges (Approved/ Normative)</t>
  </si>
  <si>
    <t>Per unit Variable Charges</t>
  </si>
  <si>
    <t>Gridco's Share of the Fixed Costs</t>
  </si>
  <si>
    <t>Gridco's Share of Energy excl. loss</t>
  </si>
  <si>
    <t>Gridco's Share</t>
  </si>
  <si>
    <t>Rate including Central loss</t>
  </si>
  <si>
    <t>TOTAL RATE INCLUDING LOSS +TRANSMISSION</t>
  </si>
  <si>
    <t xml:space="preserve">Tr.Loss </t>
  </si>
  <si>
    <t>PGCIL Tr Charge</t>
  </si>
  <si>
    <t>Total charges inclusive of FC+VC+ FPA+ IT +W.Cess &amp; Tax &amp; Others</t>
  </si>
  <si>
    <t>Rs.Crs</t>
  </si>
  <si>
    <t>Total cost inclusive of FC+VC+ FPA+ IT +W.Cess &amp; Tax &amp; Others</t>
  </si>
  <si>
    <t>Other Charges, if any (DSM+SLDC Charges)</t>
  </si>
  <si>
    <t>ED  (OERC Approval)</t>
  </si>
  <si>
    <t>Impact of water cess &amp; water tax</t>
  </si>
  <si>
    <t>Water cess &amp; water tax</t>
  </si>
  <si>
    <t>Impact of Income Tax</t>
  </si>
  <si>
    <t>Income tax (OERC Approval)</t>
  </si>
  <si>
    <t>Incentive/ (disincentive)</t>
  </si>
  <si>
    <t>Year End Charges ( OERC Approval)</t>
  </si>
  <si>
    <t>FPA Rate (OERC Approval)</t>
  </si>
  <si>
    <t>Additional cost due to FPA</t>
  </si>
  <si>
    <t>Total tariff (with incentive/ dis-incentive)</t>
  </si>
  <si>
    <t>Fixed Charges (with incentive/ dis-incentive)</t>
  </si>
  <si>
    <t>Total Fixed cost with Incentive or dis-incentive</t>
  </si>
  <si>
    <t>Dis-incentive</t>
  </si>
  <si>
    <t>Incentive ( OERC Approval)</t>
  </si>
  <si>
    <t>As per PPA</t>
  </si>
  <si>
    <t>Dis-incentive rate</t>
  </si>
  <si>
    <t>Incentive rate per % rise over normative or approved PLF</t>
  </si>
  <si>
    <t>Units for Dis-incentive</t>
  </si>
  <si>
    <t>Units for Incentive</t>
  </si>
  <si>
    <t>Dis-incentive PLF</t>
  </si>
  <si>
    <t>Incentive PLF</t>
  </si>
  <si>
    <t>Normative PLF</t>
  </si>
  <si>
    <t>Total Plant availability</t>
  </si>
  <si>
    <t>MU per yr</t>
  </si>
  <si>
    <t>Station generation at Normative level</t>
  </si>
  <si>
    <t>Cumulative deemed generation</t>
  </si>
  <si>
    <t>TOTAL TARIFF (APPROVED/NORMATIVE)</t>
  </si>
  <si>
    <t>FIXED CHARGES (APPROVED/NORMATIVE)</t>
  </si>
  <si>
    <t>TOTAL FIXED CHARGES (APPROVED/NORMATIVE)</t>
  </si>
  <si>
    <t>Impact of FERV</t>
  </si>
  <si>
    <t>Rennovation &amp; Modernisation Expenses</t>
  </si>
  <si>
    <t>Interest on Working Capital</t>
  </si>
  <si>
    <t>Return on Equity</t>
  </si>
  <si>
    <t>Interest on loan</t>
  </si>
  <si>
    <t>Depreciation</t>
  </si>
  <si>
    <t>O&amp;M Expenses</t>
  </si>
  <si>
    <t>Fixed Charges</t>
  </si>
  <si>
    <t xml:space="preserve">TOTAL VARIABLE CHARGES </t>
  </si>
  <si>
    <t>Total Energy Rate Charges (per unit)</t>
  </si>
  <si>
    <t>Variable Charges</t>
  </si>
  <si>
    <t>Tax Rate</t>
  </si>
  <si>
    <t>Rate of Interest on Working Capital</t>
  </si>
  <si>
    <t>Rate of Depreciation</t>
  </si>
  <si>
    <t>Rate of O&amp;M Expenses</t>
  </si>
  <si>
    <t>O&amp;M Escalation factor</t>
  </si>
  <si>
    <t>2014-19</t>
  </si>
  <si>
    <t>2014-15</t>
  </si>
  <si>
    <t>2004-05</t>
  </si>
  <si>
    <t>Year</t>
  </si>
  <si>
    <t>Base year for current capital costs</t>
  </si>
  <si>
    <t>Rs. Lakhs</t>
  </si>
  <si>
    <t>Current Capital Costs</t>
  </si>
  <si>
    <t>Rate of Return (wef 01.04.2009)</t>
  </si>
  <si>
    <t>Rate of Interest</t>
  </si>
  <si>
    <t>Net Loan</t>
  </si>
  <si>
    <t>Gross Loan</t>
  </si>
  <si>
    <t>Approved Equity</t>
  </si>
  <si>
    <t>Approved capital cost</t>
  </si>
  <si>
    <t>Kcal/kwh</t>
  </si>
  <si>
    <t>Station Heat Rate</t>
  </si>
  <si>
    <t>Rs/Kl</t>
  </si>
  <si>
    <t>Oil Price</t>
  </si>
  <si>
    <t>Rs/Mt</t>
  </si>
  <si>
    <t>Coal Price</t>
  </si>
  <si>
    <t>ml/kWh</t>
  </si>
  <si>
    <t>Specific Oil Consumption</t>
  </si>
  <si>
    <t>kg/kWh</t>
  </si>
  <si>
    <t>Specific Coal Consumption</t>
  </si>
  <si>
    <t>Kcal/Lt</t>
  </si>
  <si>
    <t>GCV of Oil</t>
  </si>
  <si>
    <t>Kcal/Kg</t>
  </si>
  <si>
    <t>GCV of Coal</t>
  </si>
  <si>
    <t>MU/yr</t>
  </si>
  <si>
    <t>Generation less aux. (approved) actual</t>
  </si>
  <si>
    <t>Generation Approved</t>
  </si>
  <si>
    <t>Approved PLF (OERC) / Proposed PLF%</t>
  </si>
  <si>
    <t>Generation less Aux. (Normative)</t>
  </si>
  <si>
    <t>Generation Normative</t>
  </si>
  <si>
    <t>Auxilliary Consumption</t>
  </si>
  <si>
    <t>CERC approval for Previous year (FY 2017-18)</t>
  </si>
  <si>
    <t>CERC approval for Previous year (FY 2015-16)</t>
  </si>
  <si>
    <t>CERC approval for previous year (FY 2010-11)</t>
  </si>
  <si>
    <t>CERC approval for ensuing year (FY 2009-10)</t>
  </si>
  <si>
    <t>CERC approval for Curent year (2008-09)</t>
  </si>
  <si>
    <t>CERC approval for Curent year ( 2007-08)</t>
  </si>
  <si>
    <t>CERC approval for previous year ( FY 2006-07)</t>
  </si>
  <si>
    <t>UNIT</t>
  </si>
  <si>
    <t>Descriptions</t>
  </si>
  <si>
    <t>Talcher Thermal Power Station</t>
  </si>
  <si>
    <t>Name of Plant:</t>
  </si>
  <si>
    <t>TARIFF COMPUTATION FOR CENTRAL SECTOR THERMAL STATION</t>
  </si>
  <si>
    <t>T-6</t>
  </si>
  <si>
    <t>Licencee  GRIDCO..........................................</t>
  </si>
  <si>
    <t>Per unit Energy Charges</t>
  </si>
  <si>
    <t>Rs. Crores</t>
  </si>
  <si>
    <t>Gridco's Share of Energy incl. loss</t>
  </si>
  <si>
    <t>Total cost inclusive of year end charges</t>
  </si>
  <si>
    <t>Other Charges if any</t>
  </si>
  <si>
    <t xml:space="preserve">ED </t>
  </si>
  <si>
    <t>Income tax</t>
  </si>
  <si>
    <t>Year End Charges</t>
  </si>
  <si>
    <t xml:space="preserve">TOTAL TARIFF </t>
  </si>
  <si>
    <t xml:space="preserve">FIXED CHARGES </t>
  </si>
  <si>
    <t>TOTAL FIXED CHARGES</t>
  </si>
  <si>
    <t xml:space="preserve"> (Compensastion allowance+ special allowance)</t>
  </si>
  <si>
    <t>COST OF SECONDARY FUEL OIL</t>
  </si>
  <si>
    <t>Energy Charge Rate (ECR)</t>
  </si>
  <si>
    <t>na</t>
  </si>
  <si>
    <t>Rate of Return</t>
  </si>
  <si>
    <t>Rate of Return (upto 31.10.98)</t>
  </si>
  <si>
    <t>Approved PLF</t>
  </si>
  <si>
    <t>Talcher Super Thermal Power Station Stage- II</t>
  </si>
  <si>
    <t>Talcher Super Thermal Power Station Stage- I</t>
  </si>
  <si>
    <t>Kahalgaon Super Thermal Power Station Stage- II</t>
  </si>
  <si>
    <t xml:space="preserve">Kahalgaon Super Thermal Power Station Stage-I </t>
  </si>
  <si>
    <t>Farakka Super Thermal Power Station -III</t>
  </si>
  <si>
    <t>Farakka Super Thermal Power Station Stage-I &amp; II</t>
  </si>
  <si>
    <t>FORM  T-9</t>
  </si>
  <si>
    <t>Licencee : GRIDCO</t>
  </si>
  <si>
    <t>T-9</t>
  </si>
  <si>
    <t>AVERAGE RATE FOR THE YEAR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</si>
  <si>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</si>
  <si>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</si>
  <si>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</si>
  <si>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</si>
  <si>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</si>
  <si>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</si>
  <si>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</si>
  <si>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</si>
  <si>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</si>
  <si>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</si>
  <si>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April</t>
  </si>
  <si>
    <t>P/KWH</t>
  </si>
  <si>
    <t>ml/Kwh</t>
  </si>
  <si>
    <t>KCAL/L</t>
  </si>
  <si>
    <t>RS./KL</t>
  </si>
  <si>
    <t>KCAL/KG</t>
  </si>
  <si>
    <t>RS./MT</t>
  </si>
  <si>
    <t>KCAL/KWH</t>
  </si>
  <si>
    <t>ECR after C.S Loss</t>
  </si>
  <si>
    <t>ECR</t>
  </si>
  <si>
    <t>AUX=</t>
  </si>
  <si>
    <t>SFC</t>
  </si>
  <si>
    <t>CVSF</t>
  </si>
  <si>
    <t>CVPF</t>
  </si>
  <si>
    <t>LPPF</t>
  </si>
  <si>
    <t>GHR</t>
  </si>
  <si>
    <t>Period</t>
  </si>
  <si>
    <t>POWER STATION:</t>
  </si>
  <si>
    <t>ECR after c.s loss</t>
  </si>
  <si>
    <t>KHSTPS-II</t>
  </si>
  <si>
    <t>KHSTPS-I</t>
  </si>
  <si>
    <t xml:space="preserve">ECR </t>
  </si>
  <si>
    <t>FSTPS-I &amp; II</t>
  </si>
  <si>
    <t xml:space="preserve">TSTPS-II </t>
  </si>
  <si>
    <t>AC=</t>
  </si>
  <si>
    <t>Hc=</t>
  </si>
  <si>
    <t>Ho=</t>
  </si>
  <si>
    <t>Kcs</t>
  </si>
  <si>
    <t>Kos</t>
  </si>
  <si>
    <t>Pcs</t>
  </si>
  <si>
    <t>Pos</t>
  </si>
  <si>
    <t xml:space="preserve">Kcm </t>
  </si>
  <si>
    <t xml:space="preserve">Kom </t>
  </si>
  <si>
    <t xml:space="preserve">Pcm </t>
  </si>
  <si>
    <t xml:space="preserve">Pom </t>
  </si>
  <si>
    <t>IBTPS</t>
  </si>
  <si>
    <t>KTPS</t>
  </si>
  <si>
    <t>FSTPS</t>
  </si>
  <si>
    <t>TSTPS</t>
  </si>
  <si>
    <t>AVERAGE/PPA RATE FOR THE YEAR</t>
  </si>
  <si>
    <t>SFC = Specific fuel oil consumption, in ml per kWh.</t>
  </si>
  <si>
    <t>LPPF = Weighted average landed price of primary fuel, in Rupees per kg, per</t>
  </si>
  <si>
    <t>LPL = Weighted average landed price of limestone in Rupees per kg.</t>
  </si>
  <si>
    <t>LC = Normative limestone consumption in kg per kWh.</t>
  </si>
  <si>
    <t>GHR = Gross station heat rate, in kCal per kWh.</t>
  </si>
  <si>
    <t>ECR = Energy charge rate, in Rupees per kWh sent out.</t>
  </si>
  <si>
    <t>CVSF = Calorific value of secondary fuel, in kCal per ml.</t>
  </si>
  <si>
    <t>CVPF = Gross calorific value of primary fuel as fired, in kCal per kg</t>
  </si>
  <si>
    <t>AUX = Normative auxiliary energy consumption in percentage.</t>
  </si>
  <si>
    <t>WHERE</t>
  </si>
  <si>
    <t xml:space="preserve"> {(GHR – SFC x CVSF) x LPPF / CVPF + LC x LPL} x 100 / (100 – AUX)</t>
  </si>
  <si>
    <t>ECR=P/KWH=</t>
  </si>
  <si>
    <t>ECR FORMULA</t>
  </si>
  <si>
    <t>FORM  T-10</t>
  </si>
  <si>
    <t>ENERGY CHARGE RATE (ECR)</t>
  </si>
  <si>
    <t>IBTPS (OPGC - I &amp; II)</t>
  </si>
  <si>
    <t>IBTPS (OPGC - III &amp; IV)</t>
  </si>
  <si>
    <t xml:space="preserve">RATE </t>
  </si>
  <si>
    <t>Rs. crore</t>
  </si>
  <si>
    <t>SOC AND MOC Charges</t>
  </si>
  <si>
    <t>FERV</t>
  </si>
  <si>
    <t>FPA</t>
  </si>
  <si>
    <t>ED</t>
  </si>
  <si>
    <t>WATER CHARGE &amp;WATER CESS PAID/TO BE PAID</t>
  </si>
  <si>
    <t>INCENTIVE</t>
  </si>
  <si>
    <t>INCOME TAX</t>
  </si>
  <si>
    <t>TOTAL DRAWAL</t>
  </si>
  <si>
    <t>OPGC</t>
  </si>
  <si>
    <t>NAME OF GENERATOR</t>
  </si>
  <si>
    <t>EXPECTED FOR ENSUING YEAR 2016-17</t>
  </si>
  <si>
    <t>Year End Charges for GRIDCO</t>
  </si>
  <si>
    <t>ACTUALS/EXPECTED  FOR  THE CURRENT YEAR-2015-16</t>
  </si>
  <si>
    <t>FORM  T-14</t>
  </si>
  <si>
    <t>2020-21</t>
  </si>
  <si>
    <t>SECI Ostro</t>
  </si>
  <si>
    <t>PREVIOUS YEAR18-19)</t>
  </si>
  <si>
    <t>CURRENT YEAR (19-20)</t>
  </si>
  <si>
    <t>ENSUING YEAR(20-21)</t>
  </si>
  <si>
    <t>Apr'19</t>
  </si>
  <si>
    <t>May'19</t>
  </si>
  <si>
    <t>Jun'19</t>
  </si>
  <si>
    <t>July'19</t>
  </si>
  <si>
    <t>Aug'19</t>
  </si>
  <si>
    <t>Sep'19</t>
  </si>
  <si>
    <t>Oct'19</t>
  </si>
  <si>
    <t>Nov'19</t>
  </si>
  <si>
    <t>Dec'19</t>
  </si>
  <si>
    <t>Jan'20</t>
  </si>
  <si>
    <t>Mar'20</t>
  </si>
  <si>
    <t>Feb'20</t>
  </si>
  <si>
    <t>Period 2019-20</t>
  </si>
  <si>
    <t>Bhusan S&amp;P(BPSL), Jharsuguda</t>
  </si>
  <si>
    <t>Dalmia</t>
  </si>
  <si>
    <t>BEL</t>
  </si>
  <si>
    <t>Wind Power thru PTC (Phase - I) Ostro</t>
  </si>
  <si>
    <t>PREVIOUS YEAR(18-19)</t>
  </si>
  <si>
    <t xml:space="preserve">CERC approval for previous year (18-19) </t>
  </si>
  <si>
    <t xml:space="preserve">CERC approval for current year (19-20) </t>
  </si>
  <si>
    <t>Grand Total</t>
  </si>
  <si>
    <t>D.  Others</t>
  </si>
  <si>
    <t>Shalivan Green Energy Limited</t>
  </si>
  <si>
    <t>C.  Bio Mass</t>
  </si>
  <si>
    <t>ACME,SPPL</t>
  </si>
  <si>
    <t>SECI</t>
  </si>
  <si>
    <t>NTPC Solar (NVVNL)</t>
  </si>
  <si>
    <t>Alex Green energy</t>
  </si>
  <si>
    <t>Faridabad Solar Power</t>
  </si>
  <si>
    <t>Abacus Holding Pvt. Ltd.</t>
  </si>
  <si>
    <t>Dadri Solar</t>
  </si>
  <si>
    <t>Jay Iron</t>
  </si>
  <si>
    <t>VIVACITY</t>
  </si>
  <si>
    <t>Shri Mahavir</t>
  </si>
  <si>
    <t>Molisati vinimaya Solar Power</t>
  </si>
  <si>
    <t>MGM Mineral Solar Power</t>
  </si>
  <si>
    <t>S.N Mohanty Solar Power</t>
  </si>
  <si>
    <t>Raj ratan Solar Power</t>
  </si>
  <si>
    <t>B. Solar</t>
  </si>
  <si>
    <t>Saptadhra SHEP</t>
  </si>
  <si>
    <t>Baitarani Power Project Pvt. Ltd.</t>
  </si>
  <si>
    <t>Samal small Hydro</t>
  </si>
  <si>
    <t>Meenaskhi</t>
  </si>
  <si>
    <t>A. Small Hydro</t>
  </si>
  <si>
    <t>Cost   (Rs.in Cr.)</t>
  </si>
  <si>
    <t>Avg. Rate P./KWH</t>
  </si>
  <si>
    <t>Energy   (MU)</t>
  </si>
  <si>
    <t>Installed Capacity (MW)</t>
  </si>
  <si>
    <t>Cost   (Rs.in Cr)</t>
  </si>
  <si>
    <t>Cost   (Rs. in  Cr)</t>
  </si>
  <si>
    <t>Ensuing year (FY 2020-21)</t>
  </si>
  <si>
    <t>Current year (FY2019-20)</t>
  </si>
  <si>
    <t>Previous year (FY 2018-19)</t>
  </si>
  <si>
    <t>Name of Renewable Sources</t>
  </si>
  <si>
    <t>Sl. No.</t>
  </si>
  <si>
    <t>POSOCO</t>
  </si>
  <si>
    <t>BBSR power</t>
  </si>
  <si>
    <t>Yazdani Steel &amp; Power</t>
  </si>
  <si>
    <t>Maithan</t>
  </si>
  <si>
    <t>Action Isapat and Power Limited</t>
  </si>
  <si>
    <t>SHYMA Metalics and Energy Ltd., Sambalpur</t>
  </si>
  <si>
    <t>VISA Steel Ltd., Jajpur</t>
  </si>
  <si>
    <t>Mahavir Ferro Aolly Ltd., Sundargarh</t>
  </si>
  <si>
    <t>Patanaik Steel and Ferroy alloys Ltd.</t>
  </si>
  <si>
    <t xml:space="preserve">SMC Power Generation Ltd. Jharsguda, </t>
  </si>
  <si>
    <t>Bhusan S &amp;S Meramunduli</t>
  </si>
  <si>
    <t>TATA Sponge and Iron Ltd., Joda</t>
  </si>
  <si>
    <t>Aarti Steels Ltd. Cuttack</t>
  </si>
  <si>
    <t xml:space="preserve">Vedanta Alumina., Lanjigarh </t>
  </si>
  <si>
    <t>Orissa Sponge Iron</t>
  </si>
  <si>
    <t>Aditya ALU ltd.</t>
  </si>
  <si>
    <t>Dinabandhu S &amp; P</t>
  </si>
  <si>
    <t>OCL Iron</t>
  </si>
  <si>
    <t xml:space="preserve">RATHI </t>
  </si>
  <si>
    <t>MSP Jharsuguda</t>
  </si>
  <si>
    <t>ESSAR</t>
  </si>
  <si>
    <t>Sree Ganesh</t>
  </si>
  <si>
    <t>Seven Star</t>
  </si>
  <si>
    <t>Vedanta(Jharsuguda)</t>
  </si>
  <si>
    <t>BHUSAN S&amp; P</t>
  </si>
  <si>
    <t>NBFA</t>
  </si>
  <si>
    <t>Jindal Strips</t>
  </si>
  <si>
    <t>Narveram-SCAW</t>
  </si>
  <si>
    <t>JSPL</t>
  </si>
  <si>
    <t>Name of CGPs</t>
  </si>
  <si>
    <t>POWER PURCHASED FROM CGPs &amp; RENEWABLE SOURCES</t>
  </si>
  <si>
    <t>FORM  T-7</t>
  </si>
  <si>
    <t>Previous Year -2018-19</t>
  </si>
  <si>
    <t>Current Year-2019-20</t>
  </si>
  <si>
    <t>Ensuing Year-2020-21</t>
  </si>
  <si>
    <t>Magngdechu Power</t>
  </si>
  <si>
    <t>ACTUALS FOR PREVIOUS YEAR-2018-19</t>
  </si>
  <si>
    <t>EXPECTED FOR ENSUING YEAR 2019-20</t>
  </si>
  <si>
    <t>EXPECTED FOR ENSUING YEAR -2020-21</t>
  </si>
  <si>
    <t>CERC approval for Previous year (FY2018-19)</t>
  </si>
  <si>
    <t>CERC approval for Current year (FY 2019-20)</t>
  </si>
  <si>
    <t>Licensee proposal for ensuing year (FY 2020-21</t>
  </si>
  <si>
    <t>TARIFF COMPUTATION FOR CENTRAL SECTOR THERMAL STATION (TTPS)</t>
  </si>
  <si>
    <t xml:space="preserve">CERC approval for ensuing year (20-21) </t>
  </si>
  <si>
    <t>Mangdechhu HEP Bhutan</t>
  </si>
  <si>
    <t>SECI( Rajstan, Gujurat &amp; GEDCOL)</t>
  </si>
  <si>
    <t>PTC- Ostro Kutch Wind power  Phase -I</t>
  </si>
  <si>
    <t>SECI- Ostro Kutch Wind power  Phase -II</t>
  </si>
  <si>
    <t xml:space="preserve">Infirm Power of CGP </t>
  </si>
  <si>
    <t>=</t>
  </si>
  <si>
    <t>Name of CGP</t>
  </si>
  <si>
    <t>July-2020(25 days)</t>
  </si>
  <si>
    <t>Nov-2020(21 days)</t>
  </si>
  <si>
    <t>24.05.2020</t>
  </si>
  <si>
    <t>25.04.2020</t>
  </si>
  <si>
    <t>21.12.2020</t>
  </si>
  <si>
    <t>22.11.2020</t>
  </si>
  <si>
    <t>14.07.2020</t>
  </si>
  <si>
    <t>15.06.2020</t>
  </si>
  <si>
    <t>07.09.2020</t>
  </si>
  <si>
    <t>21.08.2020</t>
  </si>
  <si>
    <t>30.10.2020</t>
  </si>
  <si>
    <t>01.10.2020</t>
  </si>
  <si>
    <t>CW System normalisation</t>
  </si>
  <si>
    <t>05.10.2020</t>
  </si>
  <si>
    <t>04.10.2020</t>
  </si>
  <si>
    <t>18.04.2020</t>
  </si>
  <si>
    <t>01.04.2020</t>
  </si>
  <si>
    <t>Long outage/Capital overhaul</t>
  </si>
  <si>
    <t>14.04.2021</t>
  </si>
  <si>
    <t>15.11.2020</t>
  </si>
  <si>
    <t>02.06.2020</t>
  </si>
  <si>
    <t>04.05.2020</t>
  </si>
  <si>
    <t>02.12.2020</t>
  </si>
  <si>
    <t>03.11.2020</t>
  </si>
  <si>
    <t>05.01.2021</t>
  </si>
  <si>
    <t>07.12.2020</t>
  </si>
  <si>
    <t>30.12.2020</t>
  </si>
  <si>
    <t>01.12.2020</t>
  </si>
  <si>
    <t>30.11.2020</t>
  </si>
  <si>
    <t>01.11.2020</t>
  </si>
  <si>
    <t>30.03.2021</t>
  </si>
  <si>
    <t>01.03.2021</t>
  </si>
  <si>
    <t>30.01.2021</t>
  </si>
  <si>
    <t>01.01.2021</t>
  </si>
  <si>
    <t>31.03.2021</t>
  </si>
  <si>
    <t>28.02.2021</t>
  </si>
  <si>
    <t>01.02.2021</t>
  </si>
  <si>
    <t>31.01.2021</t>
  </si>
  <si>
    <t>05.03.2021</t>
  </si>
  <si>
    <t># 8</t>
  </si>
  <si>
    <t>28.11.2020</t>
  </si>
  <si>
    <t>06.11.2020</t>
  </si>
  <si>
    <t>30.09.2020</t>
  </si>
  <si>
    <t>30.04.2020</t>
  </si>
  <si>
    <t>09.04.2020</t>
  </si>
  <si>
    <t>14.12.2020</t>
  </si>
  <si>
    <t>Major Overhauling</t>
  </si>
  <si>
    <t>23.06.2020</t>
  </si>
  <si>
    <t xml:space="preserve">           MAINTENANCE PROGRAMME  FOR FINANCIAL  YEAR  2020-21</t>
  </si>
</sst>
</file>

<file path=xl/styles.xml><?xml version="1.0" encoding="utf-8"?>
<styleSheet xmlns="http://schemas.openxmlformats.org/spreadsheetml/2006/main">
  <numFmts count="2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&quot; &quot;#,##0_);[Red]\(&quot; &quot;#,##0\)"/>
    <numFmt numFmtId="167" formatCode="&quot;ß&quot;#,##0.00_);\(&quot;ß&quot;#,##0.00\)"/>
    <numFmt numFmtId="168" formatCode="&quot;Rs.&quot;\ #,##0.00_);\(&quot;Rs.&quot;\ #,##0.00\)"/>
    <numFmt numFmtId="169" formatCode="#,##0.000000000;[Red]\-#,##0.000000000"/>
    <numFmt numFmtId="170" formatCode="0.000"/>
    <numFmt numFmtId="171" formatCode="[$-409]mmm/yy;@"/>
    <numFmt numFmtId="172" formatCode="&quot;Rs.&quot;\ #,##0.00"/>
    <numFmt numFmtId="173" formatCode="0_);\(0\)"/>
    <numFmt numFmtId="174" formatCode="_(* #,##0.000_);_(* \(#,##0.000\);_(* &quot;-&quot;??_);_(@_)"/>
    <numFmt numFmtId="175" formatCode="_(* #,##0.0000_);_(* \(#,##0.0000\);_(* &quot;-&quot;??_);_(@_)"/>
    <numFmt numFmtId="176" formatCode="mmm"/>
    <numFmt numFmtId="177" formatCode="0.00_);\(0.00\)"/>
    <numFmt numFmtId="178" formatCode="0.0000"/>
    <numFmt numFmtId="179" formatCode="0.000;[Red]0.000"/>
    <numFmt numFmtId="180" formatCode="0.0"/>
    <numFmt numFmtId="181" formatCode="_(&quot; &quot;* #,##0.00_);_(&quot; &quot;* \(#,##0.00\);_(&quot; &quot;* &quot;-&quot;??_);_(@_)"/>
    <numFmt numFmtId="182" formatCode="&quot;Rs.&quot;\ #,##0"/>
    <numFmt numFmtId="183" formatCode="0.0000%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Book Antiqua"/>
      <family val="1"/>
    </font>
    <font>
      <u/>
      <sz val="10"/>
      <color indexed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22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b/>
      <sz val="16"/>
      <color indexed="8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22"/>
      <color indexed="8"/>
      <name val="Arial"/>
      <family val="2"/>
    </font>
    <font>
      <b/>
      <u/>
      <sz val="12"/>
      <color indexed="8"/>
      <name val="Arial"/>
      <family val="2"/>
    </font>
    <font>
      <b/>
      <sz val="14"/>
      <color indexed="12"/>
      <name val="Arial"/>
      <family val="2"/>
    </font>
    <font>
      <sz val="14"/>
      <color indexed="12"/>
      <name val="Arial"/>
      <family val="2"/>
    </font>
    <font>
      <b/>
      <sz val="12"/>
      <color indexed="12"/>
      <name val="Arial"/>
      <family val="2"/>
    </font>
    <font>
      <sz val="14"/>
      <color indexed="10"/>
      <name val="Arial"/>
      <family val="2"/>
    </font>
    <font>
      <b/>
      <sz val="18"/>
      <name val="Arial"/>
      <family val="2"/>
    </font>
    <font>
      <b/>
      <sz val="20"/>
      <color indexed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u/>
      <sz val="11"/>
      <name val="Arial"/>
      <family val="2"/>
    </font>
    <font>
      <b/>
      <sz val="18"/>
      <name val="Times New Roman"/>
      <family val="1"/>
    </font>
    <font>
      <i/>
      <sz val="11"/>
      <name val="Arial"/>
      <family val="2"/>
    </font>
    <font>
      <i/>
      <sz val="12"/>
      <color indexed="12"/>
      <name val="Times New Roman"/>
      <family val="1"/>
    </font>
    <font>
      <b/>
      <sz val="11"/>
      <name val="Times New Roman"/>
      <family val="1"/>
    </font>
    <font>
      <b/>
      <i/>
      <sz val="12"/>
      <color indexed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b/>
      <sz val="14"/>
      <color rgb="FFFF0000"/>
      <name val="Arial"/>
      <family val="2"/>
    </font>
    <font>
      <sz val="11"/>
      <name val="Calibri"/>
      <family val="2"/>
      <scheme val="minor"/>
    </font>
    <font>
      <b/>
      <sz val="18"/>
      <color rgb="FFFF0000"/>
      <name val="Arial"/>
      <family val="2"/>
    </font>
    <font>
      <sz val="18"/>
      <name val="Arial"/>
      <family val="2"/>
    </font>
    <font>
      <b/>
      <u/>
      <sz val="18"/>
      <color indexed="8"/>
      <name val="Arial"/>
      <family val="2"/>
    </font>
    <font>
      <b/>
      <sz val="20"/>
      <name val="Arial"/>
      <family val="2"/>
    </font>
    <font>
      <sz val="11"/>
      <color theme="1"/>
      <name val="Arial"/>
      <family val="2"/>
    </font>
    <font>
      <b/>
      <u/>
      <sz val="16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5" fontId="9" fillId="0" borderId="0" applyFont="0" applyFill="0" applyBorder="0" applyAlignment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</cellStyleXfs>
  <cellXfs count="668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0" fontId="1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0" xfId="1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2" fontId="2" fillId="0" borderId="1" xfId="1" applyNumberFormat="1" applyFont="1" applyBorder="1" applyAlignment="1">
      <alignment vertical="center"/>
    </xf>
    <xf numFmtId="2" fontId="1" fillId="0" borderId="0" xfId="1" applyNumberFormat="1" applyAlignment="1">
      <alignment vertical="center"/>
    </xf>
    <xf numFmtId="0" fontId="2" fillId="0" borderId="0" xfId="1" applyFont="1" applyBorder="1" applyAlignment="1">
      <alignment vertical="center"/>
    </xf>
    <xf numFmtId="49" fontId="1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4" fontId="2" fillId="4" borderId="0" xfId="2" applyFont="1" applyFill="1" applyBorder="1" applyAlignment="1">
      <alignment horizontal="center" vertical="center"/>
    </xf>
    <xf numFmtId="164" fontId="1" fillId="4" borderId="0" xfId="2" applyFont="1" applyFill="1" applyBorder="1" applyAlignment="1">
      <alignment horizontal="center" vertical="center"/>
    </xf>
    <xf numFmtId="164" fontId="15" fillId="4" borderId="0" xfId="2" applyFont="1" applyFill="1" applyBorder="1" applyAlignment="1">
      <alignment vertical="center"/>
    </xf>
    <xf numFmtId="10" fontId="2" fillId="4" borderId="0" xfId="16" applyNumberFormat="1" applyFont="1" applyFill="1" applyBorder="1" applyAlignment="1">
      <alignment horizontal="center" vertical="center"/>
    </xf>
    <xf numFmtId="164" fontId="2" fillId="4" borderId="0" xfId="2" applyFont="1" applyFill="1" applyBorder="1" applyAlignment="1">
      <alignment vertical="center"/>
    </xf>
    <xf numFmtId="164" fontId="2" fillId="4" borderId="1" xfId="2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164" fontId="1" fillId="0" borderId="1" xfId="2" applyFont="1" applyFill="1" applyBorder="1" applyAlignment="1">
      <alignment horizontal="center" vertical="center"/>
    </xf>
    <xf numFmtId="164" fontId="2" fillId="4" borderId="1" xfId="2" applyFont="1" applyFill="1" applyBorder="1" applyAlignment="1">
      <alignment vertical="center"/>
    </xf>
    <xf numFmtId="164" fontId="2" fillId="4" borderId="1" xfId="2" applyFont="1" applyFill="1" applyBorder="1" applyAlignment="1">
      <alignment vertical="center" wrapText="1"/>
    </xf>
    <xf numFmtId="49" fontId="1" fillId="0" borderId="0" xfId="1" applyNumberFormat="1" applyAlignment="1">
      <alignment vertical="center"/>
    </xf>
    <xf numFmtId="49" fontId="1" fillId="0" borderId="1" xfId="1" applyNumberFormat="1" applyBorder="1" applyAlignment="1">
      <alignment vertical="center"/>
    </xf>
    <xf numFmtId="49" fontId="2" fillId="0" borderId="1" xfId="1" applyNumberFormat="1" applyFont="1" applyBorder="1" applyAlignment="1">
      <alignment vertical="center"/>
    </xf>
    <xf numFmtId="0" fontId="8" fillId="0" borderId="0" xfId="1" applyNumberFormat="1" applyFont="1" applyFill="1" applyBorder="1" applyAlignment="1">
      <alignment horizontal="left" vertical="center"/>
    </xf>
    <xf numFmtId="0" fontId="8" fillId="0" borderId="0" xfId="1" applyNumberFormat="1" applyFont="1" applyFill="1" applyBorder="1" applyAlignment="1">
      <alignment horizontal="centerContinuous"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10" fontId="2" fillId="4" borderId="1" xfId="16" applyNumberFormat="1" applyFont="1" applyFill="1" applyBorder="1" applyAlignment="1">
      <alignment horizontal="center" vertical="center"/>
    </xf>
    <xf numFmtId="164" fontId="1" fillId="4" borderId="1" xfId="2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/>
    <xf numFmtId="0" fontId="21" fillId="0" borderId="0" xfId="25" applyFont="1" applyAlignment="1">
      <alignment vertical="center"/>
    </xf>
    <xf numFmtId="0" fontId="21" fillId="0" borderId="1" xfId="25" applyFont="1" applyBorder="1" applyAlignment="1">
      <alignment vertical="center"/>
    </xf>
    <xf numFmtId="0" fontId="21" fillId="0" borderId="0" xfId="25" applyFont="1" applyAlignment="1">
      <alignment horizontal="center" vertical="center"/>
    </xf>
    <xf numFmtId="0" fontId="21" fillId="0" borderId="0" xfId="25" applyFont="1" applyBorder="1" applyAlignment="1">
      <alignment vertical="center"/>
    </xf>
    <xf numFmtId="164" fontId="21" fillId="0" borderId="0" xfId="25" applyNumberFormat="1" applyFont="1" applyAlignment="1">
      <alignment vertical="center"/>
    </xf>
    <xf numFmtId="164" fontId="21" fillId="2" borderId="0" xfId="41" applyNumberFormat="1" applyFont="1" applyFill="1" applyBorder="1" applyAlignment="1">
      <alignment vertical="center" wrapText="1"/>
    </xf>
    <xf numFmtId="164" fontId="21" fillId="2" borderId="1" xfId="41" applyNumberFormat="1" applyFont="1" applyFill="1" applyBorder="1" applyAlignment="1">
      <alignment horizontal="right" vertical="center" wrapText="1"/>
    </xf>
    <xf numFmtId="164" fontId="21" fillId="2" borderId="2" xfId="41" applyNumberFormat="1" applyFont="1" applyFill="1" applyBorder="1" applyAlignment="1">
      <alignment horizontal="right" vertical="center" wrapText="1"/>
    </xf>
    <xf numFmtId="164" fontId="21" fillId="2" borderId="1" xfId="41" applyNumberFormat="1" applyFont="1" applyFill="1" applyBorder="1" applyAlignment="1">
      <alignment vertical="center" wrapText="1"/>
    </xf>
    <xf numFmtId="0" fontId="21" fillId="0" borderId="1" xfId="25" applyFont="1" applyBorder="1" applyAlignment="1">
      <alignment vertical="center" wrapText="1"/>
    </xf>
    <xf numFmtId="164" fontId="21" fillId="0" borderId="2" xfId="41" applyNumberFormat="1" applyFont="1" applyFill="1" applyBorder="1" applyAlignment="1">
      <alignment horizontal="right" vertical="center" wrapText="1"/>
    </xf>
    <xf numFmtId="0" fontId="21" fillId="0" borderId="3" xfId="25" applyFont="1" applyBorder="1" applyAlignment="1">
      <alignment horizontal="center" vertical="center" wrapText="1"/>
    </xf>
    <xf numFmtId="0" fontId="21" fillId="0" borderId="3" xfId="25" applyFont="1" applyBorder="1" applyAlignment="1">
      <alignment vertical="center" wrapText="1"/>
    </xf>
    <xf numFmtId="164" fontId="21" fillId="0" borderId="1" xfId="41" applyNumberFormat="1" applyFont="1" applyFill="1" applyBorder="1" applyAlignment="1">
      <alignment horizontal="right" vertical="center" wrapText="1"/>
    </xf>
    <xf numFmtId="0" fontId="21" fillId="0" borderId="2" xfId="25" applyFont="1" applyBorder="1" applyAlignment="1">
      <alignment vertical="center" wrapText="1"/>
    </xf>
    <xf numFmtId="164" fontId="21" fillId="2" borderId="2" xfId="41" applyNumberFormat="1" applyFont="1" applyFill="1" applyBorder="1" applyAlignment="1">
      <alignment vertical="center" wrapText="1"/>
    </xf>
    <xf numFmtId="0" fontId="21" fillId="0" borderId="1" xfId="25" applyFont="1" applyBorder="1" applyAlignment="1">
      <alignment horizontal="center" vertical="center" wrapText="1"/>
    </xf>
    <xf numFmtId="0" fontId="21" fillId="0" borderId="3" xfId="25" applyFont="1" applyBorder="1" applyAlignment="1">
      <alignment horizontal="center" vertical="center"/>
    </xf>
    <xf numFmtId="0" fontId="21" fillId="2" borderId="2" xfId="25" applyFont="1" applyFill="1" applyBorder="1" applyAlignment="1">
      <alignment vertical="center" wrapText="1"/>
    </xf>
    <xf numFmtId="164" fontId="21" fillId="0" borderId="1" xfId="41" applyNumberFormat="1" applyFont="1" applyFill="1" applyBorder="1" applyAlignment="1">
      <alignment vertical="center" wrapText="1"/>
    </xf>
    <xf numFmtId="49" fontId="21" fillId="2" borderId="1" xfId="25" applyNumberFormat="1" applyFont="1" applyFill="1" applyBorder="1" applyAlignment="1">
      <alignment horizontal="right" vertical="center" wrapText="1"/>
    </xf>
    <xf numFmtId="0" fontId="21" fillId="2" borderId="3" xfId="25" applyFont="1" applyFill="1" applyBorder="1" applyAlignment="1">
      <alignment horizontal="center" vertical="center" wrapText="1"/>
    </xf>
    <xf numFmtId="0" fontId="21" fillId="0" borderId="2" xfId="25" applyFont="1" applyFill="1" applyBorder="1" applyAlignment="1">
      <alignment vertical="center" wrapText="1"/>
    </xf>
    <xf numFmtId="49" fontId="21" fillId="0" borderId="4" xfId="25" applyNumberFormat="1" applyFont="1" applyFill="1" applyBorder="1" applyAlignment="1">
      <alignment horizontal="right" vertical="center" wrapText="1"/>
    </xf>
    <xf numFmtId="43" fontId="21" fillId="0" borderId="0" xfId="25" applyNumberFormat="1" applyFont="1" applyAlignment="1">
      <alignment vertical="center"/>
    </xf>
    <xf numFmtId="164" fontId="21" fillId="0" borderId="1" xfId="41" applyNumberFormat="1" applyFont="1" applyBorder="1" applyAlignment="1">
      <alignment vertical="center" wrapText="1"/>
    </xf>
    <xf numFmtId="49" fontId="21" fillId="0" borderId="1" xfId="25" applyNumberFormat="1" applyFont="1" applyBorder="1" applyAlignment="1">
      <alignment horizontal="right" vertical="center" wrapText="1"/>
    </xf>
    <xf numFmtId="0" fontId="21" fillId="2" borderId="1" xfId="25" applyFont="1" applyFill="1" applyBorder="1" applyAlignment="1">
      <alignment vertical="center" wrapText="1"/>
    </xf>
    <xf numFmtId="0" fontId="21" fillId="0" borderId="1" xfId="25" applyFont="1" applyBorder="1" applyAlignment="1">
      <alignment horizontal="center" vertical="center"/>
    </xf>
    <xf numFmtId="0" fontId="21" fillId="0" borderId="4" xfId="25" applyFont="1" applyBorder="1" applyAlignment="1">
      <alignment horizontal="center" vertical="center" wrapText="1"/>
    </xf>
    <xf numFmtId="49" fontId="21" fillId="0" borderId="1" xfId="25" applyNumberFormat="1" applyFont="1" applyBorder="1" applyAlignment="1">
      <alignment horizontal="center" vertical="center" wrapText="1"/>
    </xf>
    <xf numFmtId="0" fontId="21" fillId="0" borderId="0" xfId="25" applyFont="1" applyBorder="1" applyAlignment="1">
      <alignment horizontal="center" vertical="center"/>
    </xf>
    <xf numFmtId="174" fontId="21" fillId="2" borderId="1" xfId="41" applyNumberFormat="1" applyFont="1" applyFill="1" applyBorder="1" applyAlignment="1">
      <alignment vertical="center" wrapText="1"/>
    </xf>
    <xf numFmtId="12" fontId="21" fillId="2" borderId="1" xfId="41" applyNumberFormat="1" applyFont="1" applyFill="1" applyBorder="1" applyAlignment="1">
      <alignment vertical="center" wrapText="1"/>
    </xf>
    <xf numFmtId="164" fontId="21" fillId="2" borderId="5" xfId="41" applyNumberFormat="1" applyFont="1" applyFill="1" applyBorder="1" applyAlignment="1">
      <alignment wrapText="1"/>
    </xf>
    <xf numFmtId="164" fontId="21" fillId="2" borderId="3" xfId="41" applyNumberFormat="1" applyFont="1" applyFill="1" applyBorder="1" applyAlignment="1">
      <alignment wrapText="1"/>
    </xf>
    <xf numFmtId="4" fontId="21" fillId="0" borderId="1" xfId="25" applyNumberFormat="1" applyFont="1" applyBorder="1" applyAlignment="1"/>
    <xf numFmtId="4" fontId="21" fillId="0" borderId="1" xfId="25" applyNumberFormat="1" applyFont="1" applyFill="1" applyBorder="1" applyAlignment="1"/>
    <xf numFmtId="0" fontId="21" fillId="0" borderId="2" xfId="25" applyFont="1" applyBorder="1" applyAlignment="1">
      <alignment horizontal="center" vertical="center" wrapText="1"/>
    </xf>
    <xf numFmtId="164" fontId="21" fillId="2" borderId="6" xfId="41" applyNumberFormat="1" applyFont="1" applyFill="1" applyBorder="1" applyAlignment="1">
      <alignment vertical="center" wrapText="1"/>
    </xf>
    <xf numFmtId="164" fontId="21" fillId="2" borderId="1" xfId="41" applyNumberFormat="1" applyFont="1" applyFill="1" applyBorder="1" applyAlignment="1">
      <alignment horizontal="center" vertical="center" wrapText="1"/>
    </xf>
    <xf numFmtId="175" fontId="21" fillId="2" borderId="1" xfId="41" applyNumberFormat="1" applyFont="1" applyFill="1" applyBorder="1" applyAlignment="1">
      <alignment vertical="center" wrapText="1"/>
    </xf>
    <xf numFmtId="0" fontId="21" fillId="0" borderId="0" xfId="25" applyFont="1" applyFill="1" applyAlignment="1">
      <alignment vertical="center"/>
    </xf>
    <xf numFmtId="0" fontId="21" fillId="0" borderId="1" xfId="25" applyFont="1" applyFill="1" applyBorder="1" applyAlignment="1">
      <alignment vertical="center"/>
    </xf>
    <xf numFmtId="164" fontId="21" fillId="0" borderId="1" xfId="42" applyFont="1" applyBorder="1" applyAlignment="1">
      <alignment vertical="center"/>
    </xf>
    <xf numFmtId="164" fontId="21" fillId="2" borderId="3" xfId="43" applyNumberFormat="1" applyFont="1" applyFill="1" applyBorder="1" applyAlignment="1">
      <alignment vertical="center" wrapText="1"/>
    </xf>
    <xf numFmtId="164" fontId="21" fillId="2" borderId="4" xfId="43" applyNumberFormat="1" applyFont="1" applyFill="1" applyBorder="1" applyAlignment="1">
      <alignment vertical="center" wrapText="1"/>
    </xf>
    <xf numFmtId="164" fontId="21" fillId="2" borderId="1" xfId="43" applyNumberFormat="1" applyFont="1" applyFill="1" applyBorder="1" applyAlignment="1">
      <alignment vertical="center" wrapText="1"/>
    </xf>
    <xf numFmtId="0" fontId="21" fillId="0" borderId="0" xfId="25" applyFont="1" applyBorder="1" applyAlignment="1">
      <alignment vertical="center" wrapText="1"/>
    </xf>
    <xf numFmtId="9" fontId="21" fillId="2" borderId="1" xfId="43" applyNumberFormat="1" applyFont="1" applyFill="1" applyBorder="1" applyAlignment="1">
      <alignment vertical="center" wrapText="1"/>
    </xf>
    <xf numFmtId="164" fontId="21" fillId="0" borderId="1" xfId="25" applyNumberFormat="1" applyFont="1" applyBorder="1" applyAlignment="1">
      <alignment vertical="center"/>
    </xf>
    <xf numFmtId="165" fontId="21" fillId="2" borderId="1" xfId="43" applyNumberFormat="1" applyFont="1" applyFill="1" applyBorder="1" applyAlignment="1">
      <alignment vertical="center" wrapText="1"/>
    </xf>
    <xf numFmtId="2" fontId="21" fillId="0" borderId="1" xfId="25" applyNumberFormat="1" applyFont="1" applyFill="1" applyBorder="1" applyAlignment="1">
      <alignment vertical="center"/>
    </xf>
    <xf numFmtId="2" fontId="21" fillId="0" borderId="0" xfId="25" applyNumberFormat="1" applyFont="1" applyFill="1" applyBorder="1" applyAlignment="1">
      <alignment vertical="center"/>
    </xf>
    <xf numFmtId="164" fontId="21" fillId="0" borderId="2" xfId="41" applyNumberFormat="1" applyFont="1" applyFill="1" applyBorder="1" applyAlignment="1">
      <alignment vertical="center" wrapText="1"/>
    </xf>
    <xf numFmtId="0" fontId="21" fillId="0" borderId="0" xfId="25" applyFont="1" applyFill="1" applyBorder="1" applyAlignment="1">
      <alignment vertical="center"/>
    </xf>
    <xf numFmtId="17" fontId="21" fillId="0" borderId="0" xfId="25" applyNumberFormat="1" applyFont="1" applyFill="1" applyBorder="1" applyAlignment="1">
      <alignment vertical="center"/>
    </xf>
    <xf numFmtId="164" fontId="21" fillId="0" borderId="0" xfId="25" applyNumberFormat="1" applyFont="1" applyFill="1" applyBorder="1" applyAlignment="1">
      <alignment vertical="center"/>
    </xf>
    <xf numFmtId="2" fontId="21" fillId="0" borderId="2" xfId="25" applyNumberFormat="1" applyFont="1" applyFill="1" applyBorder="1" applyAlignment="1">
      <alignment vertical="center"/>
    </xf>
    <xf numFmtId="164" fontId="21" fillId="0" borderId="1" xfId="41" applyNumberFormat="1" applyFont="1" applyBorder="1" applyAlignment="1">
      <alignment horizontal="right" vertical="center" wrapText="1"/>
    </xf>
    <xf numFmtId="2" fontId="21" fillId="0" borderId="1" xfId="25" applyNumberFormat="1" applyFont="1" applyBorder="1" applyAlignment="1">
      <alignment vertical="center"/>
    </xf>
    <xf numFmtId="0" fontId="21" fillId="0" borderId="1" xfId="25" applyFont="1" applyBorder="1" applyAlignment="1">
      <alignment horizontal="right" vertical="center" wrapText="1"/>
    </xf>
    <xf numFmtId="2" fontId="21" fillId="0" borderId="0" xfId="25" applyNumberFormat="1" applyFont="1" applyAlignment="1">
      <alignment vertical="center"/>
    </xf>
    <xf numFmtId="0" fontId="21" fillId="0" borderId="2" xfId="25" applyFont="1" applyFill="1" applyBorder="1" applyAlignment="1">
      <alignment vertical="center"/>
    </xf>
    <xf numFmtId="17" fontId="21" fillId="0" borderId="1" xfId="25" applyNumberFormat="1" applyFont="1" applyFill="1" applyBorder="1" applyAlignment="1">
      <alignment vertical="center"/>
    </xf>
    <xf numFmtId="2" fontId="21" fillId="0" borderId="1" xfId="25" applyNumberFormat="1" applyFont="1" applyFill="1" applyBorder="1" applyAlignment="1">
      <alignment horizontal="right" vertical="center"/>
    </xf>
    <xf numFmtId="43" fontId="21" fillId="0" borderId="0" xfId="25" applyNumberFormat="1" applyFont="1" applyFill="1" applyAlignment="1">
      <alignment vertical="center"/>
    </xf>
    <xf numFmtId="0" fontId="21" fillId="0" borderId="1" xfId="25" applyFont="1" applyFill="1" applyBorder="1" applyAlignment="1">
      <alignment horizontal="right" vertical="center"/>
    </xf>
    <xf numFmtId="0" fontId="21" fillId="0" borderId="2" xfId="25" applyFont="1" applyFill="1" applyBorder="1" applyAlignment="1">
      <alignment horizontal="right" vertical="center"/>
    </xf>
    <xf numFmtId="17" fontId="21" fillId="0" borderId="1" xfId="25" applyNumberFormat="1" applyFont="1" applyFill="1" applyBorder="1" applyAlignment="1">
      <alignment horizontal="right" vertical="center"/>
    </xf>
    <xf numFmtId="0" fontId="21" fillId="2" borderId="1" xfId="25" applyFont="1" applyFill="1" applyBorder="1" applyAlignment="1">
      <alignment horizontal="right" vertical="center" wrapText="1"/>
    </xf>
    <xf numFmtId="0" fontId="21" fillId="2" borderId="2" xfId="25" applyFont="1" applyFill="1" applyBorder="1" applyAlignment="1">
      <alignment horizontal="right" vertical="center" wrapText="1"/>
    </xf>
    <xf numFmtId="17" fontId="21" fillId="2" borderId="0" xfId="25" applyNumberFormat="1" applyFont="1" applyFill="1" applyBorder="1" applyAlignment="1">
      <alignment horizontal="right" vertical="center"/>
    </xf>
    <xf numFmtId="164" fontId="21" fillId="2" borderId="1" xfId="25" applyNumberFormat="1" applyFont="1" applyFill="1" applyBorder="1" applyAlignment="1">
      <alignment horizontal="right" vertical="center" wrapText="1"/>
    </xf>
    <xf numFmtId="0" fontId="21" fillId="2" borderId="1" xfId="25" applyFont="1" applyFill="1" applyBorder="1" applyAlignment="1">
      <alignment horizontal="right" vertical="center"/>
    </xf>
    <xf numFmtId="0" fontId="21" fillId="2" borderId="2" xfId="25" applyFont="1" applyFill="1" applyBorder="1" applyAlignment="1">
      <alignment horizontal="right" vertical="center"/>
    </xf>
    <xf numFmtId="17" fontId="21" fillId="2" borderId="1" xfId="25" applyNumberFormat="1" applyFont="1" applyFill="1" applyBorder="1" applyAlignment="1">
      <alignment horizontal="right" vertical="center"/>
    </xf>
    <xf numFmtId="0" fontId="21" fillId="2" borderId="1" xfId="25" applyFont="1" applyFill="1" applyBorder="1" applyAlignment="1">
      <alignment horizontal="center" vertical="center" wrapText="1"/>
    </xf>
    <xf numFmtId="17" fontId="21" fillId="2" borderId="1" xfId="25" applyNumberFormat="1" applyFont="1" applyFill="1" applyBorder="1" applyAlignment="1">
      <alignment vertical="center"/>
    </xf>
    <xf numFmtId="164" fontId="21" fillId="2" borderId="7" xfId="41" applyNumberFormat="1" applyFont="1" applyFill="1" applyBorder="1" applyAlignment="1">
      <alignment horizontal="right" vertical="center" wrapText="1"/>
    </xf>
    <xf numFmtId="164" fontId="21" fillId="2" borderId="6" xfId="41" applyNumberFormat="1" applyFont="1" applyFill="1" applyBorder="1" applyAlignment="1">
      <alignment horizontal="right" vertical="center" wrapText="1"/>
    </xf>
    <xf numFmtId="0" fontId="21" fillId="0" borderId="3" xfId="25" applyFont="1" applyBorder="1" applyAlignment="1">
      <alignment vertical="center"/>
    </xf>
    <xf numFmtId="2" fontId="21" fillId="0" borderId="1" xfId="25" applyNumberFormat="1" applyFont="1" applyFill="1" applyBorder="1" applyAlignment="1">
      <alignment vertical="center" wrapText="1"/>
    </xf>
    <xf numFmtId="1" fontId="21" fillId="0" borderId="1" xfId="25" applyNumberFormat="1" applyFont="1" applyFill="1" applyBorder="1" applyAlignment="1">
      <alignment horizontal="center" vertical="center" wrapText="1"/>
    </xf>
    <xf numFmtId="164" fontId="21" fillId="0" borderId="0" xfId="34" applyFont="1" applyBorder="1" applyAlignment="1">
      <alignment vertical="center" wrapText="1"/>
    </xf>
    <xf numFmtId="0" fontId="21" fillId="0" borderId="0" xfId="25" applyFont="1" applyAlignment="1">
      <alignment horizontal="center" vertical="center" wrapText="1"/>
    </xf>
    <xf numFmtId="0" fontId="21" fillId="0" borderId="0" xfId="25" applyNumberFormat="1" applyFont="1" applyFill="1" applyBorder="1" applyAlignment="1">
      <alignment horizontal="left" vertical="center"/>
    </xf>
    <xf numFmtId="0" fontId="21" fillId="0" borderId="0" xfId="25" applyNumberFormat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Alignment="1">
      <alignment vertical="center"/>
    </xf>
    <xf numFmtId="0" fontId="2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NumberFormat="1" applyFont="1" applyFill="1" applyBorder="1" applyAlignment="1">
      <alignment horizontal="left" vertical="center"/>
    </xf>
    <xf numFmtId="0" fontId="26" fillId="0" borderId="0" xfId="1" applyNumberFormat="1" applyFont="1" applyFill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" fillId="0" borderId="0" xfId="1"/>
    <xf numFmtId="0" fontId="13" fillId="0" borderId="0" xfId="1" applyFont="1"/>
    <xf numFmtId="164" fontId="13" fillId="0" borderId="0" xfId="2" applyFont="1"/>
    <xf numFmtId="164" fontId="21" fillId="0" borderId="0" xfId="2" applyNumberFormat="1" applyFont="1" applyFill="1" applyBorder="1" applyAlignment="1">
      <alignment vertical="center"/>
    </xf>
    <xf numFmtId="164" fontId="21" fillId="0" borderId="0" xfId="2" applyNumberFormat="1" applyFont="1" applyFill="1" applyBorder="1" applyAlignment="1">
      <alignment horizontal="right" vertical="center"/>
    </xf>
    <xf numFmtId="164" fontId="21" fillId="0" borderId="1" xfId="2" applyNumberFormat="1" applyFont="1" applyFill="1" applyBorder="1" applyAlignment="1">
      <alignment horizontal="right" vertical="center"/>
    </xf>
    <xf numFmtId="164" fontId="21" fillId="0" borderId="1" xfId="2" applyNumberFormat="1" applyFont="1" applyFill="1" applyBorder="1" applyAlignment="1">
      <alignment vertical="center"/>
    </xf>
    <xf numFmtId="10" fontId="13" fillId="0" borderId="1" xfId="16" applyNumberFormat="1" applyFont="1" applyFill="1" applyBorder="1" applyAlignment="1">
      <alignment horizontal="center" vertical="center"/>
    </xf>
    <xf numFmtId="164" fontId="13" fillId="0" borderId="1" xfId="2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/>
    </xf>
    <xf numFmtId="0" fontId="21" fillId="0" borderId="1" xfId="1" applyFont="1" applyFill="1" applyBorder="1"/>
    <xf numFmtId="164" fontId="21" fillId="0" borderId="1" xfId="2" applyFont="1" applyFill="1" applyBorder="1"/>
    <xf numFmtId="164" fontId="22" fillId="0" borderId="1" xfId="2" applyNumberFormat="1" applyFont="1" applyFill="1" applyBorder="1" applyAlignment="1">
      <alignment vertical="center"/>
    </xf>
    <xf numFmtId="2" fontId="21" fillId="0" borderId="1" xfId="2" applyNumberFormat="1" applyFont="1" applyFill="1" applyBorder="1" applyAlignment="1">
      <alignment horizontal="center" vertical="center"/>
    </xf>
    <xf numFmtId="2" fontId="13" fillId="0" borderId="1" xfId="2" applyNumberFormat="1" applyFont="1" applyFill="1" applyBorder="1" applyAlignment="1">
      <alignment horizontal="center" vertical="center"/>
    </xf>
    <xf numFmtId="164" fontId="21" fillId="0" borderId="1" xfId="2" applyFont="1" applyFill="1" applyBorder="1" applyAlignment="1">
      <alignment vertical="center" wrapText="1"/>
    </xf>
    <xf numFmtId="10" fontId="21" fillId="0" borderId="1" xfId="16" applyNumberFormat="1" applyFont="1" applyFill="1" applyBorder="1" applyAlignment="1">
      <alignment horizontal="center" vertical="center"/>
    </xf>
    <xf numFmtId="10" fontId="21" fillId="0" borderId="1" xfId="16" applyNumberFormat="1" applyFont="1" applyFill="1" applyBorder="1" applyAlignment="1">
      <alignment vertical="center"/>
    </xf>
    <xf numFmtId="10" fontId="21" fillId="0" borderId="1" xfId="1" applyNumberFormat="1" applyFont="1" applyFill="1" applyBorder="1" applyAlignment="1">
      <alignment horizontal="center" vertical="center"/>
    </xf>
    <xf numFmtId="10" fontId="21" fillId="0" borderId="1" xfId="1" applyNumberFormat="1" applyFont="1" applyFill="1" applyBorder="1" applyAlignment="1">
      <alignment vertical="center"/>
    </xf>
    <xf numFmtId="0" fontId="21" fillId="0" borderId="1" xfId="1" applyFont="1" applyFill="1" applyBorder="1" applyAlignment="1">
      <alignment horizontal="center" vertical="center" wrapText="1"/>
    </xf>
    <xf numFmtId="164" fontId="21" fillId="0" borderId="1" xfId="2" applyFont="1" applyFill="1" applyBorder="1" applyAlignment="1">
      <alignment horizontal="left" vertical="center" wrapText="1"/>
    </xf>
    <xf numFmtId="0" fontId="13" fillId="0" borderId="1" xfId="1" applyFont="1" applyFill="1" applyBorder="1"/>
    <xf numFmtId="0" fontId="21" fillId="0" borderId="1" xfId="1" applyFont="1" applyFill="1" applyBorder="1" applyAlignment="1">
      <alignment horizontal="right"/>
    </xf>
    <xf numFmtId="0" fontId="24" fillId="0" borderId="1" xfId="1" applyNumberFormat="1" applyFont="1" applyFill="1" applyBorder="1" applyAlignment="1">
      <alignment horizontal="centerContinuous"/>
    </xf>
    <xf numFmtId="164" fontId="24" fillId="0" borderId="1" xfId="2" applyFont="1" applyFill="1" applyBorder="1" applyAlignment="1">
      <alignment horizontal="left"/>
    </xf>
    <xf numFmtId="164" fontId="23" fillId="0" borderId="1" xfId="2" applyNumberFormat="1" applyFont="1" applyFill="1" applyBorder="1" applyAlignment="1">
      <alignment horizontal="right" vertical="center"/>
    </xf>
    <xf numFmtId="164" fontId="3" fillId="2" borderId="0" xfId="44" applyNumberFormat="1" applyFont="1" applyFill="1" applyBorder="1" applyAlignment="1">
      <alignment vertical="center" wrapText="1"/>
    </xf>
    <xf numFmtId="176" fontId="21" fillId="0" borderId="1" xfId="1" applyNumberFormat="1" applyFont="1" applyFill="1" applyBorder="1" applyAlignment="1">
      <alignment horizontal="center" vertical="center"/>
    </xf>
    <xf numFmtId="0" fontId="21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center"/>
    </xf>
    <xf numFmtId="0" fontId="13" fillId="0" borderId="1" xfId="1" applyFont="1" applyBorder="1"/>
    <xf numFmtId="164" fontId="24" fillId="0" borderId="1" xfId="2" applyFont="1" applyFill="1" applyBorder="1"/>
    <xf numFmtId="0" fontId="24" fillId="0" borderId="1" xfId="1" applyNumberFormat="1" applyFont="1" applyFill="1" applyBorder="1"/>
    <xf numFmtId="0" fontId="13" fillId="0" borderId="1" xfId="1" applyNumberFormat="1" applyFont="1" applyFill="1" applyBorder="1"/>
    <xf numFmtId="0" fontId="19" fillId="0" borderId="1" xfId="1" applyNumberFormat="1" applyFont="1" applyFill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7" fillId="0" borderId="1" xfId="1" applyNumberFormat="1" applyFont="1" applyFill="1" applyBorder="1"/>
    <xf numFmtId="0" fontId="6" fillId="0" borderId="0" xfId="1" applyNumberFormat="1" applyFont="1" applyFill="1" applyAlignment="1">
      <alignment horizontal="right" vertical="center"/>
    </xf>
    <xf numFmtId="0" fontId="26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right" vertical="center"/>
    </xf>
    <xf numFmtId="0" fontId="28" fillId="0" borderId="0" xfId="1" applyNumberFormat="1" applyFont="1" applyFill="1" applyAlignment="1">
      <alignment vertical="center"/>
    </xf>
    <xf numFmtId="164" fontId="21" fillId="0" borderId="0" xfId="25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70" fontId="1" fillId="0" borderId="1" xfId="1" applyNumberFormat="1" applyBorder="1" applyAlignment="1">
      <alignment vertical="center"/>
    </xf>
    <xf numFmtId="0" fontId="1" fillId="0" borderId="0" xfId="36"/>
    <xf numFmtId="2" fontId="11" fillId="3" borderId="1" xfId="36" applyNumberFormat="1" applyFont="1" applyFill="1" applyBorder="1" applyAlignment="1">
      <alignment vertical="center"/>
    </xf>
    <xf numFmtId="2" fontId="11" fillId="5" borderId="1" xfId="36" applyNumberFormat="1" applyFont="1" applyFill="1" applyBorder="1" applyAlignment="1">
      <alignment vertical="center"/>
    </xf>
    <xf numFmtId="2" fontId="11" fillId="0" borderId="1" xfId="36" applyNumberFormat="1" applyFont="1" applyFill="1" applyBorder="1" applyAlignment="1">
      <alignment vertical="center"/>
    </xf>
    <xf numFmtId="0" fontId="16" fillId="0" borderId="1" xfId="36" applyFont="1" applyFill="1" applyBorder="1" applyAlignment="1">
      <alignment horizontal="center" vertical="center"/>
    </xf>
    <xf numFmtId="164" fontId="4" fillId="0" borderId="1" xfId="37" applyFont="1" applyFill="1" applyBorder="1" applyAlignment="1">
      <alignment vertical="center" wrapText="1"/>
    </xf>
    <xf numFmtId="2" fontId="16" fillId="0" borderId="2" xfId="36" applyNumberFormat="1" applyFont="1" applyFill="1" applyBorder="1" applyAlignment="1">
      <alignment vertical="center"/>
    </xf>
    <xf numFmtId="2" fontId="16" fillId="5" borderId="1" xfId="36" applyNumberFormat="1" applyFont="1" applyFill="1" applyBorder="1" applyAlignment="1">
      <alignment vertical="center"/>
    </xf>
    <xf numFmtId="2" fontId="16" fillId="0" borderId="1" xfId="36" applyNumberFormat="1" applyFont="1" applyFill="1" applyBorder="1" applyAlignment="1">
      <alignment vertical="center"/>
    </xf>
    <xf numFmtId="0" fontId="4" fillId="0" borderId="1" xfId="36" applyFont="1" applyFill="1" applyBorder="1" applyAlignment="1">
      <alignment vertical="center" wrapText="1"/>
    </xf>
    <xf numFmtId="2" fontId="29" fillId="0" borderId="2" xfId="37" applyNumberFormat="1" applyFont="1" applyFill="1" applyBorder="1" applyAlignment="1">
      <alignment vertical="center"/>
    </xf>
    <xf numFmtId="2" fontId="29" fillId="5" borderId="1" xfId="37" applyNumberFormat="1" applyFont="1" applyFill="1" applyBorder="1" applyAlignment="1">
      <alignment vertical="center"/>
    </xf>
    <xf numFmtId="2" fontId="29" fillId="0" borderId="1" xfId="37" applyNumberFormat="1" applyFont="1" applyFill="1" applyBorder="1" applyAlignment="1">
      <alignment vertical="center"/>
    </xf>
    <xf numFmtId="0" fontId="30" fillId="0" borderId="1" xfId="36" applyFont="1" applyFill="1" applyBorder="1" applyAlignment="1">
      <alignment horizontal="center" vertical="center"/>
    </xf>
    <xf numFmtId="0" fontId="31" fillId="0" borderId="1" xfId="36" applyFont="1" applyFill="1" applyBorder="1" applyAlignment="1">
      <alignment vertical="center" wrapText="1"/>
    </xf>
    <xf numFmtId="164" fontId="16" fillId="0" borderId="2" xfId="37" applyFont="1" applyFill="1" applyBorder="1" applyAlignment="1">
      <alignment vertical="center"/>
    </xf>
    <xf numFmtId="164" fontId="16" fillId="5" borderId="1" xfId="37" applyFont="1" applyFill="1" applyBorder="1" applyAlignment="1">
      <alignment vertical="center"/>
    </xf>
    <xf numFmtId="164" fontId="16" fillId="0" borderId="1" xfId="37" applyFont="1" applyFill="1" applyBorder="1" applyAlignment="1">
      <alignment vertical="center"/>
    </xf>
    <xf numFmtId="2" fontId="16" fillId="0" borderId="2" xfId="37" applyNumberFormat="1" applyFont="1" applyFill="1" applyBorder="1" applyAlignment="1">
      <alignment vertical="center"/>
    </xf>
    <xf numFmtId="2" fontId="16" fillId="5" borderId="1" xfId="37" applyNumberFormat="1" applyFont="1" applyFill="1" applyBorder="1" applyAlignment="1">
      <alignment vertical="center"/>
    </xf>
    <xf numFmtId="2" fontId="16" fillId="0" borderId="1" xfId="37" applyNumberFormat="1" applyFont="1" applyFill="1" applyBorder="1" applyAlignment="1">
      <alignment vertical="center"/>
    </xf>
    <xf numFmtId="165" fontId="16" fillId="0" borderId="2" xfId="36" applyNumberFormat="1" applyFont="1" applyFill="1" applyBorder="1" applyAlignment="1">
      <alignment vertical="center"/>
    </xf>
    <xf numFmtId="165" fontId="16" fillId="5" borderId="1" xfId="36" applyNumberFormat="1" applyFont="1" applyFill="1" applyBorder="1" applyAlignment="1">
      <alignment vertical="center"/>
    </xf>
    <xf numFmtId="165" fontId="16" fillId="0" borderId="1" xfId="36" applyNumberFormat="1" applyFont="1" applyFill="1" applyBorder="1" applyAlignment="1">
      <alignment vertical="center"/>
    </xf>
    <xf numFmtId="164" fontId="16" fillId="0" borderId="1" xfId="36" applyNumberFormat="1" applyFont="1" applyFill="1" applyBorder="1" applyAlignment="1">
      <alignment vertical="center"/>
    </xf>
    <xf numFmtId="170" fontId="16" fillId="0" borderId="2" xfId="36" applyNumberFormat="1" applyFont="1" applyFill="1" applyBorder="1" applyAlignment="1">
      <alignment vertical="center"/>
    </xf>
    <xf numFmtId="170" fontId="16" fillId="5" borderId="1" xfId="36" applyNumberFormat="1" applyFont="1" applyFill="1" applyBorder="1" applyAlignment="1">
      <alignment vertical="center"/>
    </xf>
    <xf numFmtId="170" fontId="16" fillId="0" borderId="1" xfId="36" applyNumberFormat="1" applyFont="1" applyFill="1" applyBorder="1" applyAlignment="1">
      <alignment vertical="center"/>
    </xf>
    <xf numFmtId="10" fontId="16" fillId="0" borderId="1" xfId="36" applyNumberFormat="1" applyFont="1" applyFill="1" applyBorder="1" applyAlignment="1">
      <alignment vertical="center"/>
    </xf>
    <xf numFmtId="10" fontId="16" fillId="0" borderId="2" xfId="36" applyNumberFormat="1" applyFont="1" applyFill="1" applyBorder="1" applyAlignment="1">
      <alignment vertical="center"/>
    </xf>
    <xf numFmtId="10" fontId="16" fillId="5" borderId="1" xfId="36" applyNumberFormat="1" applyFont="1" applyFill="1" applyBorder="1" applyAlignment="1">
      <alignment vertical="center"/>
    </xf>
    <xf numFmtId="0" fontId="4" fillId="0" borderId="1" xfId="36" applyFont="1" applyFill="1" applyBorder="1" applyAlignment="1">
      <alignment horizontal="left" vertical="center" wrapText="1"/>
    </xf>
    <xf numFmtId="0" fontId="1" fillId="0" borderId="1" xfId="36" applyBorder="1"/>
    <xf numFmtId="0" fontId="16" fillId="5" borderId="1" xfId="36" applyFont="1" applyFill="1" applyBorder="1" applyAlignment="1">
      <alignment vertical="center"/>
    </xf>
    <xf numFmtId="0" fontId="16" fillId="0" borderId="1" xfId="36" applyFont="1" applyFill="1" applyBorder="1" applyAlignment="1">
      <alignment vertical="center"/>
    </xf>
    <xf numFmtId="164" fontId="11" fillId="5" borderId="1" xfId="36" applyNumberFormat="1" applyFont="1" applyFill="1" applyBorder="1" applyAlignment="1">
      <alignment vertical="center"/>
    </xf>
    <xf numFmtId="164" fontId="11" fillId="0" borderId="1" xfId="36" applyNumberFormat="1" applyFont="1" applyFill="1" applyBorder="1" applyAlignment="1">
      <alignment vertical="center"/>
    </xf>
    <xf numFmtId="10" fontId="11" fillId="0" borderId="1" xfId="38" applyNumberFormat="1" applyFont="1" applyFill="1" applyBorder="1" applyAlignment="1">
      <alignment vertical="center"/>
    </xf>
    <xf numFmtId="10" fontId="11" fillId="0" borderId="2" xfId="38" applyNumberFormat="1" applyFont="1" applyFill="1" applyBorder="1" applyAlignment="1">
      <alignment vertical="center"/>
    </xf>
    <xf numFmtId="10" fontId="11" fillId="5" borderId="1" xfId="38" applyNumberFormat="1" applyFont="1" applyFill="1" applyBorder="1" applyAlignment="1">
      <alignment vertical="center"/>
    </xf>
    <xf numFmtId="0" fontId="11" fillId="0" borderId="1" xfId="36" applyFont="1" applyFill="1" applyBorder="1" applyAlignment="1">
      <alignment horizontal="center" vertical="center"/>
    </xf>
    <xf numFmtId="164" fontId="16" fillId="5" borderId="1" xfId="36" applyNumberFormat="1" applyFont="1" applyFill="1" applyBorder="1" applyAlignment="1">
      <alignment vertical="center"/>
    </xf>
    <xf numFmtId="177" fontId="29" fillId="0" borderId="1" xfId="36" applyNumberFormat="1" applyFont="1" applyFill="1" applyBorder="1" applyAlignment="1">
      <alignment vertical="center"/>
    </xf>
    <xf numFmtId="177" fontId="29" fillId="0" borderId="2" xfId="36" applyNumberFormat="1" applyFont="1" applyFill="1" applyBorder="1" applyAlignment="1">
      <alignment vertical="center"/>
    </xf>
    <xf numFmtId="177" fontId="29" fillId="5" borderId="1" xfId="36" applyNumberFormat="1" applyFont="1" applyFill="1" applyBorder="1" applyAlignment="1">
      <alignment vertical="center"/>
    </xf>
    <xf numFmtId="177" fontId="30" fillId="0" borderId="1" xfId="36" applyNumberFormat="1" applyFont="1" applyFill="1" applyBorder="1" applyAlignment="1">
      <alignment vertical="center"/>
    </xf>
    <xf numFmtId="177" fontId="11" fillId="0" borderId="1" xfId="36" applyNumberFormat="1" applyFont="1" applyFill="1" applyBorder="1" applyAlignment="1">
      <alignment vertical="center"/>
    </xf>
    <xf numFmtId="177" fontId="11" fillId="0" borderId="2" xfId="36" applyNumberFormat="1" applyFont="1" applyFill="1" applyBorder="1" applyAlignment="1">
      <alignment vertical="center"/>
    </xf>
    <xf numFmtId="177" fontId="11" fillId="5" borderId="1" xfId="36" applyNumberFormat="1" applyFont="1" applyFill="1" applyBorder="1" applyAlignment="1">
      <alignment vertical="center"/>
    </xf>
    <xf numFmtId="178" fontId="16" fillId="0" borderId="1" xfId="36" applyNumberFormat="1" applyFont="1" applyFill="1" applyBorder="1" applyAlignment="1">
      <alignment vertical="center"/>
    </xf>
    <xf numFmtId="1" fontId="16" fillId="5" borderId="1" xfId="36" applyNumberFormat="1" applyFont="1" applyFill="1" applyBorder="1" applyAlignment="1">
      <alignment vertical="center"/>
    </xf>
    <xf numFmtId="1" fontId="16" fillId="0" borderId="1" xfId="36" applyNumberFormat="1" applyFont="1" applyFill="1" applyBorder="1" applyAlignment="1">
      <alignment vertical="center"/>
    </xf>
    <xf numFmtId="0" fontId="16" fillId="5" borderId="1" xfId="36" applyFont="1" applyFill="1" applyBorder="1" applyAlignment="1">
      <alignment horizontal="right" vertical="center" wrapText="1"/>
    </xf>
    <xf numFmtId="0" fontId="16" fillId="0" borderId="1" xfId="36" applyFont="1" applyFill="1" applyBorder="1" applyAlignment="1">
      <alignment horizontal="right" vertical="center" wrapText="1"/>
    </xf>
    <xf numFmtId="0" fontId="16" fillId="0" borderId="1" xfId="36" applyFont="1" applyFill="1" applyBorder="1" applyAlignment="1">
      <alignment horizontal="center" vertical="center" wrapText="1"/>
    </xf>
    <xf numFmtId="2" fontId="11" fillId="0" borderId="2" xfId="36" applyNumberFormat="1" applyFont="1" applyFill="1" applyBorder="1" applyAlignment="1">
      <alignment vertical="center"/>
    </xf>
    <xf numFmtId="2" fontId="29" fillId="5" borderId="1" xfId="36" applyNumberFormat="1" applyFont="1" applyFill="1" applyBorder="1" applyAlignment="1">
      <alignment vertical="center"/>
    </xf>
    <xf numFmtId="2" fontId="29" fillId="0" borderId="1" xfId="36" applyNumberFormat="1" applyFont="1" applyFill="1" applyBorder="1" applyAlignment="1">
      <alignment vertical="center"/>
    </xf>
    <xf numFmtId="2" fontId="11" fillId="0" borderId="1" xfId="37" applyNumberFormat="1" applyFont="1" applyFill="1" applyBorder="1" applyAlignment="1">
      <alignment vertical="center"/>
    </xf>
    <xf numFmtId="2" fontId="11" fillId="0" borderId="2" xfId="37" applyNumberFormat="1" applyFont="1" applyFill="1" applyBorder="1" applyAlignment="1">
      <alignment vertical="center"/>
    </xf>
    <xf numFmtId="2" fontId="11" fillId="5" borderId="1" xfId="37" applyNumberFormat="1" applyFont="1" applyFill="1" applyBorder="1" applyAlignment="1">
      <alignment vertical="center"/>
    </xf>
    <xf numFmtId="1" fontId="11" fillId="0" borderId="1" xfId="36" applyNumberFormat="1" applyFont="1" applyFill="1" applyBorder="1" applyAlignment="1">
      <alignment vertical="center"/>
    </xf>
    <xf numFmtId="1" fontId="11" fillId="0" borderId="2" xfId="36" applyNumberFormat="1" applyFont="1" applyFill="1" applyBorder="1" applyAlignment="1">
      <alignment vertical="center"/>
    </xf>
    <xf numFmtId="1" fontId="11" fillId="5" borderId="1" xfId="36" applyNumberFormat="1" applyFont="1" applyFill="1" applyBorder="1" applyAlignment="1">
      <alignment vertical="center"/>
    </xf>
    <xf numFmtId="0" fontId="16" fillId="0" borderId="2" xfId="36" applyFont="1" applyFill="1" applyBorder="1" applyAlignment="1">
      <alignment vertical="center"/>
    </xf>
    <xf numFmtId="179" fontId="16" fillId="0" borderId="1" xfId="36" applyNumberFormat="1" applyFont="1" applyFill="1" applyBorder="1" applyAlignment="1">
      <alignment vertical="center"/>
    </xf>
    <xf numFmtId="0" fontId="16" fillId="5" borderId="0" xfId="36" applyFont="1" applyFill="1" applyBorder="1" applyAlignment="1">
      <alignment vertical="center"/>
    </xf>
    <xf numFmtId="1" fontId="16" fillId="0" borderId="2" xfId="36" applyNumberFormat="1" applyFont="1" applyFill="1" applyBorder="1" applyAlignment="1">
      <alignment vertical="center"/>
    </xf>
    <xf numFmtId="2" fontId="16" fillId="0" borderId="2" xfId="36" applyNumberFormat="1" applyFont="1" applyFill="1" applyBorder="1" applyAlignment="1">
      <alignment horizontal="right" vertical="center"/>
    </xf>
    <xf numFmtId="2" fontId="16" fillId="5" borderId="1" xfId="36" applyNumberFormat="1" applyFont="1" applyFill="1" applyBorder="1" applyAlignment="1">
      <alignment horizontal="right" vertical="center"/>
    </xf>
    <xf numFmtId="2" fontId="16" fillId="0" borderId="1" xfId="36" applyNumberFormat="1" applyFont="1" applyFill="1" applyBorder="1" applyAlignment="1">
      <alignment horizontal="right" vertical="center"/>
    </xf>
    <xf numFmtId="0" fontId="16" fillId="0" borderId="1" xfId="36" applyFont="1" applyFill="1" applyBorder="1" applyAlignment="1">
      <alignment horizontal="right" vertical="center"/>
    </xf>
    <xf numFmtId="10" fontId="16" fillId="0" borderId="2" xfId="38" applyNumberFormat="1" applyFont="1" applyFill="1" applyBorder="1" applyAlignment="1">
      <alignment vertical="center"/>
    </xf>
    <xf numFmtId="10" fontId="16" fillId="0" borderId="1" xfId="38" applyNumberFormat="1" applyFont="1" applyFill="1" applyBorder="1" applyAlignment="1">
      <alignment vertical="center"/>
    </xf>
    <xf numFmtId="10" fontId="16" fillId="5" borderId="1" xfId="38" applyNumberFormat="1" applyFont="1" applyFill="1" applyBorder="1" applyAlignment="1">
      <alignment vertical="center"/>
    </xf>
    <xf numFmtId="0" fontId="1" fillId="0" borderId="2" xfId="36" applyBorder="1"/>
    <xf numFmtId="0" fontId="16" fillId="0" borderId="0" xfId="36" applyFont="1" applyFill="1" applyBorder="1" applyAlignment="1">
      <alignment vertical="center"/>
    </xf>
    <xf numFmtId="2" fontId="29" fillId="0" borderId="2" xfId="36" applyNumberFormat="1" applyFont="1" applyFill="1" applyBorder="1" applyAlignment="1">
      <alignment vertical="center"/>
    </xf>
    <xf numFmtId="0" fontId="29" fillId="0" borderId="1" xfId="36" applyFont="1" applyFill="1" applyBorder="1" applyAlignment="1">
      <alignment horizontal="center" vertical="center"/>
    </xf>
    <xf numFmtId="178" fontId="16" fillId="0" borderId="0" xfId="36" applyNumberFormat="1" applyFont="1"/>
    <xf numFmtId="2" fontId="16" fillId="4" borderId="1" xfId="36" applyNumberFormat="1" applyFont="1" applyFill="1" applyBorder="1" applyAlignment="1">
      <alignment vertical="center"/>
    </xf>
    <xf numFmtId="2" fontId="13" fillId="0" borderId="1" xfId="36" applyNumberFormat="1" applyFont="1" applyBorder="1"/>
    <xf numFmtId="1" fontId="16" fillId="4" borderId="2" xfId="36" applyNumberFormat="1" applyFont="1" applyFill="1" applyBorder="1" applyAlignment="1">
      <alignment vertical="center"/>
    </xf>
    <xf numFmtId="1" fontId="16" fillId="4" borderId="1" xfId="36" applyNumberFormat="1" applyFont="1" applyFill="1" applyBorder="1" applyAlignment="1">
      <alignment vertical="center"/>
    </xf>
    <xf numFmtId="0" fontId="1" fillId="0" borderId="7" xfId="36" applyBorder="1"/>
    <xf numFmtId="0" fontId="16" fillId="0" borderId="6" xfId="36" applyFont="1" applyFill="1" applyBorder="1" applyAlignment="1">
      <alignment vertical="center"/>
    </xf>
    <xf numFmtId="0" fontId="29" fillId="0" borderId="2" xfId="36" applyFont="1" applyFill="1" applyBorder="1" applyAlignment="1">
      <alignment vertical="center"/>
    </xf>
    <xf numFmtId="0" fontId="29" fillId="0" borderId="1" xfId="36" applyFont="1" applyFill="1" applyBorder="1" applyAlignment="1">
      <alignment vertical="center"/>
    </xf>
    <xf numFmtId="2" fontId="16" fillId="4" borderId="2" xfId="39" applyNumberFormat="1" applyFont="1" applyFill="1" applyBorder="1" applyAlignment="1">
      <alignment vertical="center"/>
    </xf>
    <xf numFmtId="9" fontId="16" fillId="0" borderId="1" xfId="38" applyFont="1" applyFill="1" applyBorder="1" applyAlignment="1">
      <alignment vertical="center"/>
    </xf>
    <xf numFmtId="10" fontId="16" fillId="0" borderId="2" xfId="36" applyNumberFormat="1" applyFont="1" applyFill="1" applyBorder="1"/>
    <xf numFmtId="10" fontId="16" fillId="0" borderId="1" xfId="36" applyNumberFormat="1" applyFont="1" applyFill="1" applyBorder="1"/>
    <xf numFmtId="10" fontId="16" fillId="0" borderId="1" xfId="36" applyNumberFormat="1" applyFont="1" applyBorder="1"/>
    <xf numFmtId="10" fontId="16" fillId="0" borderId="1" xfId="45" applyNumberFormat="1" applyFont="1" applyFill="1" applyBorder="1" applyAlignment="1">
      <alignment vertical="center"/>
    </xf>
    <xf numFmtId="2" fontId="16" fillId="4" borderId="1" xfId="39" applyNumberFormat="1" applyFont="1" applyFill="1" applyBorder="1" applyAlignment="1">
      <alignment vertical="center"/>
    </xf>
    <xf numFmtId="2" fontId="16" fillId="0" borderId="1" xfId="39" applyNumberFormat="1" applyFont="1" applyFill="1" applyBorder="1" applyAlignment="1">
      <alignment vertical="center"/>
    </xf>
    <xf numFmtId="1" fontId="16" fillId="0" borderId="1" xfId="39" applyNumberFormat="1" applyFont="1" applyFill="1" applyBorder="1" applyAlignment="1">
      <alignment vertical="center"/>
    </xf>
    <xf numFmtId="1" fontId="16" fillId="0" borderId="1" xfId="36" applyNumberFormat="1" applyFont="1" applyFill="1" applyBorder="1" applyAlignment="1">
      <alignment horizontal="center" vertical="center"/>
    </xf>
    <xf numFmtId="2" fontId="1" fillId="0" borderId="0" xfId="36" applyNumberFormat="1"/>
    <xf numFmtId="2" fontId="16" fillId="0" borderId="11" xfId="36" applyNumberFormat="1" applyFont="1" applyFill="1" applyBorder="1"/>
    <xf numFmtId="180" fontId="16" fillId="0" borderId="1" xfId="36" applyNumberFormat="1" applyFont="1" applyBorder="1"/>
    <xf numFmtId="10" fontId="16" fillId="0" borderId="1" xfId="39" applyNumberFormat="1" applyFont="1" applyFill="1" applyBorder="1" applyAlignment="1">
      <alignment vertical="center"/>
    </xf>
    <xf numFmtId="181" fontId="16" fillId="0" borderId="1" xfId="45" applyNumberFormat="1" applyFont="1" applyFill="1" applyBorder="1" applyAlignment="1">
      <alignment horizontal="right" vertical="center"/>
    </xf>
    <xf numFmtId="181" fontId="16" fillId="0" borderId="2" xfId="45" applyNumberFormat="1" applyFont="1" applyFill="1" applyBorder="1" applyAlignment="1">
      <alignment horizontal="right" vertical="center"/>
    </xf>
    <xf numFmtId="9" fontId="32" fillId="0" borderId="1" xfId="45" applyNumberFormat="1" applyFont="1" applyFill="1" applyBorder="1" applyAlignment="1">
      <alignment horizontal="right" vertical="center"/>
    </xf>
    <xf numFmtId="2" fontId="16" fillId="0" borderId="1" xfId="36" applyNumberFormat="1" applyFont="1" applyBorder="1"/>
    <xf numFmtId="2" fontId="16" fillId="0" borderId="2" xfId="36" applyNumberFormat="1" applyFont="1" applyBorder="1"/>
    <xf numFmtId="0" fontId="32" fillId="0" borderId="1" xfId="36" applyFont="1" applyFill="1" applyBorder="1" applyAlignment="1">
      <alignment vertical="center"/>
    </xf>
    <xf numFmtId="1" fontId="4" fillId="0" borderId="1" xfId="36" applyNumberFormat="1" applyFont="1" applyFill="1" applyBorder="1" applyAlignment="1">
      <alignment vertical="center" wrapText="1"/>
    </xf>
    <xf numFmtId="9" fontId="16" fillId="0" borderId="1" xfId="36" applyNumberFormat="1" applyFont="1" applyFill="1" applyBorder="1"/>
    <xf numFmtId="9" fontId="16" fillId="0" borderId="1" xfId="36" applyNumberFormat="1" applyFont="1" applyBorder="1"/>
    <xf numFmtId="9" fontId="16" fillId="0" borderId="1" xfId="45" applyNumberFormat="1" applyFont="1" applyFill="1" applyBorder="1" applyAlignment="1">
      <alignment vertical="center"/>
    </xf>
    <xf numFmtId="0" fontId="16" fillId="4" borderId="1" xfId="36" applyFont="1" applyFill="1" applyBorder="1" applyAlignment="1">
      <alignment vertical="center"/>
    </xf>
    <xf numFmtId="0" fontId="1" fillId="5" borderId="0" xfId="36" applyFill="1"/>
    <xf numFmtId="1" fontId="29" fillId="0" borderId="1" xfId="36" applyNumberFormat="1" applyFont="1" applyFill="1" applyBorder="1" applyAlignment="1">
      <alignment vertical="center"/>
    </xf>
    <xf numFmtId="10" fontId="16" fillId="2" borderId="1" xfId="39" applyNumberFormat="1" applyFont="1" applyFill="1" applyBorder="1" applyAlignment="1">
      <alignment vertical="center"/>
    </xf>
    <xf numFmtId="10" fontId="16" fillId="5" borderId="1" xfId="39" applyNumberFormat="1" applyFont="1" applyFill="1" applyBorder="1" applyAlignment="1">
      <alignment vertical="center"/>
    </xf>
    <xf numFmtId="10" fontId="16" fillId="0" borderId="1" xfId="46" applyNumberFormat="1" applyFont="1" applyFill="1" applyBorder="1" applyAlignment="1">
      <alignment vertical="center"/>
    </xf>
    <xf numFmtId="10" fontId="16" fillId="0" borderId="2" xfId="46" applyNumberFormat="1" applyFont="1" applyFill="1" applyBorder="1" applyAlignment="1">
      <alignment vertical="center"/>
    </xf>
    <xf numFmtId="10" fontId="16" fillId="0" borderId="2" xfId="45" applyNumberFormat="1" applyFont="1" applyFill="1" applyBorder="1" applyAlignment="1">
      <alignment vertical="center"/>
    </xf>
    <xf numFmtId="0" fontId="4" fillId="0" borderId="1" xfId="36" applyFont="1" applyFill="1" applyBorder="1" applyAlignment="1">
      <alignment horizontal="center" vertical="center" wrapText="1"/>
    </xf>
    <xf numFmtId="0" fontId="4" fillId="0" borderId="2" xfId="36" applyFont="1" applyFill="1" applyBorder="1" applyAlignment="1">
      <alignment horizontal="center" vertical="center" wrapText="1"/>
    </xf>
    <xf numFmtId="0" fontId="2" fillId="0" borderId="0" xfId="36" applyFont="1" applyFill="1" applyBorder="1" applyAlignment="1">
      <alignment horizontal="center" vertical="center"/>
    </xf>
    <xf numFmtId="0" fontId="6" fillId="0" borderId="0" xfId="36" applyFont="1" applyBorder="1" applyAlignment="1">
      <alignment horizontal="center"/>
    </xf>
    <xf numFmtId="0" fontId="16" fillId="0" borderId="0" xfId="36" applyFont="1" applyFill="1" applyAlignment="1">
      <alignment horizontal="left" vertical="center"/>
    </xf>
    <xf numFmtId="0" fontId="11" fillId="0" borderId="0" xfId="36" applyFont="1" applyFill="1" applyAlignment="1">
      <alignment vertical="center"/>
    </xf>
    <xf numFmtId="164" fontId="11" fillId="0" borderId="0" xfId="37" applyFont="1" applyFill="1" applyAlignment="1">
      <alignment horizontal="left"/>
    </xf>
    <xf numFmtId="165" fontId="11" fillId="0" borderId="0" xfId="37" applyNumberFormat="1" applyFont="1" applyFill="1" applyAlignment="1">
      <alignment horizontal="left"/>
    </xf>
    <xf numFmtId="0" fontId="19" fillId="0" borderId="0" xfId="36" applyFont="1" applyAlignment="1">
      <alignment horizontal="center"/>
    </xf>
    <xf numFmtId="0" fontId="11" fillId="0" borderId="0" xfId="36" applyFont="1"/>
    <xf numFmtId="0" fontId="33" fillId="0" borderId="0" xfId="36" applyNumberFormat="1" applyFont="1" applyFill="1" applyAlignment="1">
      <alignment horizontal="right"/>
    </xf>
    <xf numFmtId="164" fontId="33" fillId="0" borderId="0" xfId="37" applyFont="1" applyFill="1" applyAlignment="1">
      <alignment horizontal="left"/>
    </xf>
    <xf numFmtId="0" fontId="34" fillId="0" borderId="0" xfId="36" applyNumberFormat="1" applyFont="1" applyFill="1" applyBorder="1" applyAlignment="1"/>
    <xf numFmtId="0" fontId="35" fillId="0" borderId="0" xfId="26" applyFont="1" applyFill="1"/>
    <xf numFmtId="0" fontId="36" fillId="0" borderId="0" xfId="26" applyFont="1" applyFill="1"/>
    <xf numFmtId="2" fontId="6" fillId="0" borderId="1" xfId="27" applyNumberFormat="1" applyFont="1" applyFill="1" applyBorder="1" applyAlignment="1">
      <alignment vertical="center"/>
    </xf>
    <xf numFmtId="0" fontId="5" fillId="0" borderId="1" xfId="26" applyFont="1" applyFill="1" applyBorder="1" applyAlignment="1">
      <alignment horizontal="center" vertical="center"/>
    </xf>
    <xf numFmtId="0" fontId="6" fillId="0" borderId="13" xfId="26" applyFont="1" applyFill="1" applyBorder="1" applyAlignment="1">
      <alignment vertical="center"/>
    </xf>
    <xf numFmtId="164" fontId="5" fillId="0" borderId="1" xfId="27" applyFont="1" applyFill="1" applyBorder="1" applyAlignment="1">
      <alignment vertical="center"/>
    </xf>
    <xf numFmtId="2" fontId="5" fillId="0" borderId="1" xfId="27" applyNumberFormat="1" applyFont="1" applyFill="1" applyBorder="1" applyAlignment="1">
      <alignment vertical="center"/>
    </xf>
    <xf numFmtId="2" fontId="5" fillId="0" borderId="1" xfId="27" applyNumberFormat="1" applyFont="1" applyFill="1" applyBorder="1" applyAlignment="1">
      <alignment horizontal="right" vertical="center"/>
    </xf>
    <xf numFmtId="0" fontId="6" fillId="0" borderId="13" xfId="26" applyFont="1" applyFill="1" applyBorder="1" applyAlignment="1">
      <alignment vertical="center" wrapText="1"/>
    </xf>
    <xf numFmtId="2" fontId="5" fillId="0" borderId="1" xfId="26" applyNumberFormat="1" applyFont="1" applyFill="1" applyBorder="1" applyAlignment="1">
      <alignment vertical="center"/>
    </xf>
    <xf numFmtId="2" fontId="5" fillId="0" borderId="1" xfId="26" applyNumberFormat="1" applyFont="1" applyFill="1" applyBorder="1" applyAlignment="1">
      <alignment horizontal="right" vertical="center"/>
    </xf>
    <xf numFmtId="2" fontId="5" fillId="0" borderId="14" xfId="26" applyNumberFormat="1" applyFont="1" applyFill="1" applyBorder="1" applyAlignment="1">
      <alignment vertical="center"/>
    </xf>
    <xf numFmtId="180" fontId="5" fillId="0" borderId="1" xfId="26" applyNumberFormat="1" applyFont="1" applyFill="1" applyBorder="1" applyAlignment="1">
      <alignment vertical="center"/>
    </xf>
    <xf numFmtId="2" fontId="5" fillId="0" borderId="15" xfId="0" applyNumberFormat="1" applyFont="1" applyFill="1" applyBorder="1" applyAlignment="1">
      <alignment horizontal="right" vertical="center" wrapText="1"/>
    </xf>
    <xf numFmtId="0" fontId="6" fillId="0" borderId="13" xfId="26" applyFont="1" applyFill="1" applyBorder="1" applyAlignment="1">
      <alignment horizontal="left" vertical="center" wrapText="1"/>
    </xf>
    <xf numFmtId="0" fontId="5" fillId="0" borderId="14" xfId="26" applyFont="1" applyFill="1" applyBorder="1" applyAlignment="1">
      <alignment vertical="center"/>
    </xf>
    <xf numFmtId="0" fontId="5" fillId="0" borderId="2" xfId="26" applyFont="1" applyFill="1" applyBorder="1" applyAlignment="1">
      <alignment vertical="center"/>
    </xf>
    <xf numFmtId="0" fontId="5" fillId="0" borderId="1" xfId="26" applyFont="1" applyFill="1" applyBorder="1" applyAlignment="1">
      <alignment vertical="center"/>
    </xf>
    <xf numFmtId="0" fontId="5" fillId="0" borderId="13" xfId="26" applyFont="1" applyFill="1" applyBorder="1" applyAlignment="1">
      <alignment vertical="center"/>
    </xf>
    <xf numFmtId="164" fontId="6" fillId="0" borderId="2" xfId="26" applyNumberFormat="1" applyFont="1" applyFill="1" applyBorder="1" applyAlignment="1">
      <alignment vertical="center"/>
    </xf>
    <xf numFmtId="164" fontId="6" fillId="0" borderId="1" xfId="26" applyNumberFormat="1" applyFont="1" applyFill="1" applyBorder="1" applyAlignment="1">
      <alignment vertical="center"/>
    </xf>
    <xf numFmtId="0" fontId="6" fillId="0" borderId="1" xfId="26" applyFont="1" applyFill="1" applyBorder="1" applyAlignment="1">
      <alignment horizontal="center" vertical="center"/>
    </xf>
    <xf numFmtId="10" fontId="6" fillId="0" borderId="2" xfId="32" applyNumberFormat="1" applyFont="1" applyFill="1" applyBorder="1" applyAlignment="1">
      <alignment vertical="center"/>
    </xf>
    <xf numFmtId="10" fontId="6" fillId="0" borderId="1" xfId="32" applyNumberFormat="1" applyFont="1" applyFill="1" applyBorder="1" applyAlignment="1">
      <alignment vertical="center"/>
    </xf>
    <xf numFmtId="164" fontId="5" fillId="0" borderId="2" xfId="26" applyNumberFormat="1" applyFont="1" applyFill="1" applyBorder="1" applyAlignment="1">
      <alignment vertical="center"/>
    </xf>
    <xf numFmtId="164" fontId="5" fillId="0" borderId="1" xfId="26" applyNumberFormat="1" applyFont="1" applyFill="1" applyBorder="1" applyAlignment="1">
      <alignment vertical="center"/>
    </xf>
    <xf numFmtId="177" fontId="5" fillId="0" borderId="2" xfId="26" applyNumberFormat="1" applyFont="1" applyFill="1" applyBorder="1" applyAlignment="1">
      <alignment vertical="center"/>
    </xf>
    <xf numFmtId="177" fontId="5" fillId="0" borderId="1" xfId="26" applyNumberFormat="1" applyFont="1" applyFill="1" applyBorder="1" applyAlignment="1">
      <alignment vertical="center"/>
    </xf>
    <xf numFmtId="173" fontId="6" fillId="0" borderId="2" xfId="26" applyNumberFormat="1" applyFont="1" applyFill="1" applyBorder="1" applyAlignment="1">
      <alignment vertical="center"/>
    </xf>
    <xf numFmtId="173" fontId="6" fillId="0" borderId="1" xfId="26" applyNumberFormat="1" applyFont="1" applyFill="1" applyBorder="1" applyAlignment="1">
      <alignment vertical="center"/>
    </xf>
    <xf numFmtId="177" fontId="6" fillId="0" borderId="2" xfId="26" applyNumberFormat="1" applyFont="1" applyFill="1" applyBorder="1" applyAlignment="1">
      <alignment vertical="center"/>
    </xf>
    <xf numFmtId="177" fontId="6" fillId="0" borderId="1" xfId="26" applyNumberFormat="1" applyFont="1" applyFill="1" applyBorder="1" applyAlignment="1">
      <alignment vertical="center"/>
    </xf>
    <xf numFmtId="2" fontId="6" fillId="0" borderId="14" xfId="26" applyNumberFormat="1" applyFont="1" applyFill="1" applyBorder="1" applyAlignment="1">
      <alignment vertical="center"/>
    </xf>
    <xf numFmtId="2" fontId="6" fillId="0" borderId="1" xfId="26" applyNumberFormat="1" applyFont="1" applyFill="1" applyBorder="1" applyAlignment="1">
      <alignment vertical="center"/>
    </xf>
    <xf numFmtId="2" fontId="6" fillId="0" borderId="2" xfId="26" applyNumberFormat="1" applyFont="1" applyFill="1" applyBorder="1" applyAlignment="1">
      <alignment vertical="center"/>
    </xf>
    <xf numFmtId="2" fontId="5" fillId="0" borderId="4" xfId="26" applyNumberFormat="1" applyFont="1" applyFill="1" applyBorder="1" applyAlignment="1">
      <alignment vertical="center"/>
    </xf>
    <xf numFmtId="2" fontId="5" fillId="0" borderId="2" xfId="26" applyNumberFormat="1" applyFont="1" applyFill="1" applyBorder="1" applyAlignment="1">
      <alignment vertical="center"/>
    </xf>
    <xf numFmtId="2" fontId="5" fillId="2" borderId="1" xfId="26" applyNumberFormat="1" applyFont="1" applyFill="1" applyBorder="1" applyAlignment="1">
      <alignment vertical="center"/>
    </xf>
    <xf numFmtId="1" fontId="5" fillId="0" borderId="1" xfId="26" applyNumberFormat="1" applyFont="1" applyFill="1" applyBorder="1" applyAlignment="1">
      <alignment vertical="center"/>
    </xf>
    <xf numFmtId="0" fontId="5" fillId="0" borderId="14" xfId="26" applyFont="1" applyFill="1" applyBorder="1" applyAlignment="1">
      <alignment horizontal="center" vertical="center" wrapText="1"/>
    </xf>
    <xf numFmtId="0" fontId="5" fillId="0" borderId="2" xfId="26" applyFont="1" applyFill="1" applyBorder="1" applyAlignment="1">
      <alignment horizontal="center" vertical="center" wrapText="1"/>
    </xf>
    <xf numFmtId="0" fontId="5" fillId="0" borderId="1" xfId="26" applyFont="1" applyFill="1" applyBorder="1" applyAlignment="1">
      <alignment horizontal="center" vertical="center" wrapText="1"/>
    </xf>
    <xf numFmtId="0" fontId="6" fillId="0" borderId="1" xfId="26" applyFont="1" applyFill="1" applyBorder="1" applyAlignment="1">
      <alignment vertical="center"/>
    </xf>
    <xf numFmtId="0" fontId="6" fillId="0" borderId="1" xfId="26" applyFont="1" applyBorder="1" applyAlignment="1">
      <alignment vertical="center"/>
    </xf>
    <xf numFmtId="0" fontId="5" fillId="0" borderId="1" xfId="26" applyFont="1" applyBorder="1" applyAlignment="1">
      <alignment vertical="center"/>
    </xf>
    <xf numFmtId="164" fontId="5" fillId="0" borderId="1" xfId="27" applyFont="1" applyBorder="1" applyAlignment="1">
      <alignment vertical="center"/>
    </xf>
    <xf numFmtId="0" fontId="5" fillId="2" borderId="1" xfId="26" applyFont="1" applyFill="1" applyBorder="1" applyAlignment="1">
      <alignment vertical="center"/>
    </xf>
    <xf numFmtId="183" fontId="5" fillId="0" borderId="1" xfId="32" applyNumberFormat="1" applyFont="1" applyFill="1" applyBorder="1" applyAlignment="1">
      <alignment vertical="center"/>
    </xf>
    <xf numFmtId="10" fontId="5" fillId="2" borderId="1" xfId="32" applyNumberFormat="1" applyFont="1" applyFill="1" applyBorder="1" applyAlignment="1">
      <alignment vertical="center"/>
    </xf>
    <xf numFmtId="10" fontId="5" fillId="0" borderId="2" xfId="32" applyNumberFormat="1" applyFont="1" applyFill="1" applyBorder="1" applyAlignment="1">
      <alignment vertical="center"/>
    </xf>
    <xf numFmtId="10" fontId="5" fillId="0" borderId="1" xfId="32" applyNumberFormat="1" applyFont="1" applyFill="1" applyBorder="1" applyAlignment="1">
      <alignment vertical="center"/>
    </xf>
    <xf numFmtId="10" fontId="5" fillId="0" borderId="2" xfId="47" applyNumberFormat="1" applyFont="1" applyFill="1" applyBorder="1" applyAlignment="1">
      <alignment vertical="center"/>
    </xf>
    <xf numFmtId="10" fontId="5" fillId="0" borderId="1" xfId="47" applyNumberFormat="1" applyFont="1" applyFill="1" applyBorder="1" applyAlignment="1">
      <alignment vertical="center"/>
    </xf>
    <xf numFmtId="10" fontId="5" fillId="2" borderId="1" xfId="47" applyNumberFormat="1" applyFont="1" applyFill="1" applyBorder="1" applyAlignment="1">
      <alignment vertical="center"/>
    </xf>
    <xf numFmtId="10" fontId="5" fillId="0" borderId="1" xfId="47" applyNumberFormat="1" applyFont="1" applyFill="1" applyBorder="1" applyAlignment="1">
      <alignment horizontal="right" vertical="center"/>
    </xf>
    <xf numFmtId="10" fontId="5" fillId="0" borderId="2" xfId="35" applyNumberFormat="1" applyFont="1" applyFill="1" applyBorder="1" applyAlignment="1">
      <alignment vertical="center"/>
    </xf>
    <xf numFmtId="10" fontId="5" fillId="0" borderId="1" xfId="35" applyNumberFormat="1" applyFont="1" applyFill="1" applyBorder="1" applyAlignment="1">
      <alignment vertical="center"/>
    </xf>
    <xf numFmtId="9" fontId="5" fillId="0" borderId="2" xfId="47" applyNumberFormat="1" applyFont="1" applyFill="1" applyBorder="1" applyAlignment="1">
      <alignment vertical="center"/>
    </xf>
    <xf numFmtId="9" fontId="5" fillId="0" borderId="1" xfId="47" applyNumberFormat="1" applyFont="1" applyFill="1" applyBorder="1" applyAlignment="1">
      <alignment vertical="center"/>
    </xf>
    <xf numFmtId="2" fontId="5" fillId="0" borderId="1" xfId="47" applyNumberFormat="1" applyFont="1" applyFill="1" applyBorder="1" applyAlignment="1">
      <alignment vertical="center"/>
    </xf>
    <xf numFmtId="1" fontId="5" fillId="0" borderId="1" xfId="26" applyNumberFormat="1" applyFont="1" applyFill="1" applyBorder="1" applyAlignment="1">
      <alignment horizontal="center" vertical="center"/>
    </xf>
    <xf numFmtId="1" fontId="5" fillId="0" borderId="13" xfId="26" applyNumberFormat="1" applyFont="1" applyFill="1" applyBorder="1" applyAlignment="1">
      <alignment vertical="center"/>
    </xf>
    <xf numFmtId="183" fontId="5" fillId="0" borderId="1" xfId="47" applyNumberFormat="1" applyFont="1" applyFill="1" applyBorder="1" applyAlignment="1">
      <alignment vertical="center"/>
    </xf>
    <xf numFmtId="10" fontId="35" fillId="0" borderId="0" xfId="26" applyNumberFormat="1" applyFont="1" applyFill="1"/>
    <xf numFmtId="180" fontId="5" fillId="0" borderId="2" xfId="26" applyNumberFormat="1" applyFont="1" applyFill="1" applyBorder="1" applyAlignment="1">
      <alignment vertical="center"/>
    </xf>
    <xf numFmtId="2" fontId="35" fillId="0" borderId="1" xfId="26" applyNumberFormat="1" applyFont="1" applyFill="1" applyBorder="1"/>
    <xf numFmtId="10" fontId="5" fillId="0" borderId="1" xfId="48" applyNumberFormat="1" applyFont="1" applyFill="1" applyBorder="1" applyAlignment="1">
      <alignment vertical="center"/>
    </xf>
    <xf numFmtId="0" fontId="5" fillId="0" borderId="5" xfId="26" applyFont="1" applyFill="1" applyBorder="1" applyAlignment="1">
      <alignment vertical="center"/>
    </xf>
    <xf numFmtId="0" fontId="5" fillId="0" borderId="5" xfId="26" applyFont="1" applyFill="1" applyBorder="1" applyAlignment="1">
      <alignment horizontal="center" vertical="center"/>
    </xf>
    <xf numFmtId="0" fontId="5" fillId="0" borderId="16" xfId="26" applyFont="1" applyFill="1" applyBorder="1" applyAlignment="1">
      <alignment vertical="center"/>
    </xf>
    <xf numFmtId="0" fontId="35" fillId="0" borderId="1" xfId="26" applyFont="1" applyFill="1" applyBorder="1" applyAlignment="1">
      <alignment wrapText="1"/>
    </xf>
    <xf numFmtId="0" fontId="6" fillId="0" borderId="1" xfId="26" applyFont="1" applyFill="1" applyBorder="1" applyAlignment="1">
      <alignment horizontal="center" vertical="top" wrapText="1"/>
    </xf>
    <xf numFmtId="0" fontId="6" fillId="0" borderId="1" xfId="26" applyFont="1" applyFill="1" applyBorder="1" applyAlignment="1">
      <alignment horizontal="center" vertical="center" wrapText="1"/>
    </xf>
    <xf numFmtId="0" fontId="6" fillId="0" borderId="1" xfId="26" applyFont="1" applyFill="1" applyBorder="1" applyAlignment="1">
      <alignment vertical="center" wrapText="1"/>
    </xf>
    <xf numFmtId="0" fontId="5" fillId="0" borderId="1" xfId="26" applyFont="1" applyFill="1" applyBorder="1" applyAlignment="1">
      <alignment horizontal="left" vertical="center"/>
    </xf>
    <xf numFmtId="0" fontId="5" fillId="0" borderId="0" xfId="26" applyFont="1" applyFill="1" applyAlignment="1">
      <alignment vertical="center"/>
    </xf>
    <xf numFmtId="0" fontId="5" fillId="0" borderId="0" xfId="26" applyFont="1" applyFill="1" applyAlignment="1">
      <alignment horizontal="center" vertical="center"/>
    </xf>
    <xf numFmtId="0" fontId="6" fillId="0" borderId="0" xfId="26" applyFont="1" applyFill="1" applyAlignment="1">
      <alignment vertical="center"/>
    </xf>
    <xf numFmtId="0" fontId="3" fillId="0" borderId="0" xfId="26" applyFont="1" applyFill="1" applyAlignment="1">
      <alignment horizontal="left"/>
    </xf>
    <xf numFmtId="164" fontId="6" fillId="0" borderId="0" xfId="27" applyFont="1" applyFill="1" applyAlignment="1">
      <alignment horizontal="left"/>
    </xf>
    <xf numFmtId="165" fontId="6" fillId="0" borderId="0" xfId="27" applyNumberFormat="1" applyFont="1" applyFill="1" applyAlignment="1">
      <alignment horizontal="left"/>
    </xf>
    <xf numFmtId="0" fontId="37" fillId="0" borderId="0" xfId="7" applyFont="1" applyFill="1" applyAlignment="1" applyProtection="1">
      <alignment horizontal="center"/>
    </xf>
    <xf numFmtId="0" fontId="37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horizontal="right"/>
    </xf>
    <xf numFmtId="0" fontId="6" fillId="0" borderId="0" xfId="26" applyNumberFormat="1" applyFont="1" applyFill="1" applyBorder="1" applyAlignment="1"/>
    <xf numFmtId="0" fontId="38" fillId="0" borderId="0" xfId="26" applyFont="1" applyFill="1"/>
    <xf numFmtId="0" fontId="1" fillId="0" borderId="0" xfId="26" applyFont="1" applyAlignment="1">
      <alignment vertical="center"/>
    </xf>
    <xf numFmtId="164" fontId="1" fillId="0" borderId="0" xfId="27" applyFont="1" applyAlignment="1">
      <alignment vertical="center"/>
    </xf>
    <xf numFmtId="2" fontId="2" fillId="0" borderId="1" xfId="26" applyNumberFormat="1" applyFont="1" applyBorder="1" applyAlignment="1">
      <alignment vertical="center"/>
    </xf>
    <xf numFmtId="0" fontId="1" fillId="0" borderId="1" xfId="26" applyFont="1" applyBorder="1" applyAlignment="1">
      <alignment vertical="center"/>
    </xf>
    <xf numFmtId="164" fontId="2" fillId="0" borderId="1" xfId="27" applyFont="1" applyBorder="1" applyAlignment="1">
      <alignment vertical="center" wrapText="1"/>
    </xf>
    <xf numFmtId="0" fontId="0" fillId="0" borderId="1" xfId="0" applyBorder="1"/>
    <xf numFmtId="2" fontId="39" fillId="0" borderId="15" xfId="1" applyNumberFormat="1" applyFont="1" applyBorder="1" applyAlignment="1">
      <alignment horizontal="center"/>
    </xf>
    <xf numFmtId="2" fontId="39" fillId="0" borderId="17" xfId="1" applyNumberFormat="1" applyFont="1" applyBorder="1" applyAlignment="1">
      <alignment horizontal="center"/>
    </xf>
    <xf numFmtId="164" fontId="2" fillId="0" borderId="1" xfId="27" applyFont="1" applyBorder="1" applyAlignment="1">
      <alignment vertical="center"/>
    </xf>
    <xf numFmtId="0" fontId="2" fillId="0" borderId="1" xfId="26" applyFont="1" applyBorder="1" applyAlignment="1">
      <alignment horizontal="center" vertical="center" wrapText="1"/>
    </xf>
    <xf numFmtId="164" fontId="1" fillId="0" borderId="1" xfId="27" applyFont="1" applyBorder="1" applyAlignment="1">
      <alignment vertical="center"/>
    </xf>
    <xf numFmtId="0" fontId="1" fillId="0" borderId="0" xfId="26" applyFont="1" applyBorder="1" applyAlignment="1">
      <alignment vertical="center"/>
    </xf>
    <xf numFmtId="0" fontId="11" fillId="0" borderId="0" xfId="26" applyFont="1" applyBorder="1" applyAlignment="1">
      <alignment vertical="center"/>
    </xf>
    <xf numFmtId="0" fontId="2" fillId="0" borderId="0" xfId="26" applyFont="1" applyBorder="1" applyAlignment="1">
      <alignment vertical="center"/>
    </xf>
    <xf numFmtId="164" fontId="2" fillId="0" borderId="0" xfId="27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164" fontId="1" fillId="0" borderId="0" xfId="27" applyFont="1" applyAlignment="1">
      <alignment vertical="center" wrapText="1"/>
    </xf>
    <xf numFmtId="0" fontId="2" fillId="0" borderId="1" xfId="26" applyFont="1" applyBorder="1" applyAlignment="1">
      <alignment vertical="center"/>
    </xf>
    <xf numFmtId="0" fontId="1" fillId="0" borderId="1" xfId="26" applyBorder="1" applyAlignment="1">
      <alignment vertical="center"/>
    </xf>
    <xf numFmtId="164" fontId="0" fillId="0" borderId="1" xfId="27" applyFont="1" applyBorder="1" applyAlignment="1">
      <alignment vertical="center"/>
    </xf>
    <xf numFmtId="0" fontId="1" fillId="0" borderId="0" xfId="26" applyAlignment="1">
      <alignment horizontal="center" vertical="center"/>
    </xf>
    <xf numFmtId="0" fontId="2" fillId="0" borderId="0" xfId="26" applyFont="1" applyAlignment="1">
      <alignment horizontal="center" vertical="center"/>
    </xf>
    <xf numFmtId="0" fontId="35" fillId="0" borderId="0" xfId="26" applyFont="1" applyAlignment="1">
      <alignment vertical="center"/>
    </xf>
    <xf numFmtId="164" fontId="35" fillId="0" borderId="0" xfId="27" applyFont="1" applyAlignment="1">
      <alignment vertical="center"/>
    </xf>
    <xf numFmtId="0" fontId="1" fillId="0" borderId="0" xfId="26" applyFont="1" applyAlignment="1">
      <alignment vertical="center" wrapText="1"/>
    </xf>
    <xf numFmtId="0" fontId="35" fillId="0" borderId="0" xfId="26" applyFont="1" applyAlignment="1">
      <alignment vertical="center" wrapText="1"/>
    </xf>
    <xf numFmtId="0" fontId="40" fillId="0" borderId="0" xfId="26" applyFont="1" applyAlignment="1">
      <alignment vertical="center"/>
    </xf>
    <xf numFmtId="0" fontId="1" fillId="0" borderId="0" xfId="26" applyAlignment="1">
      <alignment vertical="center"/>
    </xf>
    <xf numFmtId="0" fontId="36" fillId="0" borderId="0" xfId="26" applyFont="1" applyAlignment="1">
      <alignment vertical="center"/>
    </xf>
    <xf numFmtId="164" fontId="41" fillId="0" borderId="0" xfId="27" applyFont="1" applyAlignment="1">
      <alignment vertical="center"/>
    </xf>
    <xf numFmtId="0" fontId="42" fillId="0" borderId="0" xfId="26" applyFont="1" applyAlignment="1">
      <alignment vertical="center"/>
    </xf>
    <xf numFmtId="0" fontId="43" fillId="0" borderId="0" xfId="26" applyFont="1" applyAlignment="1">
      <alignment vertical="center"/>
    </xf>
    <xf numFmtId="0" fontId="41" fillId="0" borderId="0" xfId="26" applyFont="1" applyAlignment="1">
      <alignment vertical="center"/>
    </xf>
    <xf numFmtId="0" fontId="41" fillId="0" borderId="0" xfId="26" applyFont="1" applyAlignment="1">
      <alignment horizontal="right" vertical="center"/>
    </xf>
    <xf numFmtId="0" fontId="8" fillId="0" borderId="0" xfId="26" applyNumberFormat="1" applyFont="1" applyFill="1" applyBorder="1" applyAlignment="1">
      <alignment horizontal="centerContinuous" vertical="center"/>
    </xf>
    <xf numFmtId="164" fontId="8" fillId="0" borderId="0" xfId="27" applyFont="1" applyFill="1" applyBorder="1" applyAlignment="1">
      <alignment horizontal="left" vertical="center"/>
    </xf>
    <xf numFmtId="0" fontId="7" fillId="0" borderId="0" xfId="26" applyNumberFormat="1" applyFont="1" applyFill="1" applyAlignment="1">
      <alignment vertical="center"/>
    </xf>
    <xf numFmtId="0" fontId="2" fillId="0" borderId="0" xfId="26" applyNumberFormat="1" applyFont="1" applyFill="1" applyAlignment="1">
      <alignment horizontal="right" vertical="center"/>
    </xf>
    <xf numFmtId="164" fontId="44" fillId="0" borderId="0" xfId="27" applyFont="1" applyFill="1" applyBorder="1" applyAlignment="1">
      <alignment horizontal="left" vertical="center"/>
    </xf>
    <xf numFmtId="0" fontId="3" fillId="0" borderId="0" xfId="1" applyFont="1"/>
    <xf numFmtId="178" fontId="3" fillId="0" borderId="0" xfId="1" applyNumberFormat="1" applyFont="1"/>
    <xf numFmtId="0" fontId="3" fillId="0" borderId="0" xfId="26" applyFont="1" applyBorder="1" applyAlignment="1">
      <alignment vertical="center"/>
    </xf>
    <xf numFmtId="0" fontId="4" fillId="0" borderId="0" xfId="26" applyFont="1" applyBorder="1" applyAlignment="1">
      <alignment vertical="center"/>
    </xf>
    <xf numFmtId="164" fontId="4" fillId="0" borderId="0" xfId="27" applyFont="1" applyBorder="1" applyAlignment="1">
      <alignment vertical="center"/>
    </xf>
    <xf numFmtId="164" fontId="4" fillId="0" borderId="0" xfId="27" applyFont="1" applyBorder="1" applyAlignment="1">
      <alignment horizontal="left" vertical="center" wrapText="1"/>
    </xf>
    <xf numFmtId="164" fontId="3" fillId="0" borderId="0" xfId="27" applyFont="1" applyBorder="1" applyAlignment="1">
      <alignment vertical="center"/>
    </xf>
    <xf numFmtId="164" fontId="4" fillId="0" borderId="0" xfId="27" applyFont="1" applyBorder="1" applyAlignment="1">
      <alignment horizontal="left" vertical="center"/>
    </xf>
    <xf numFmtId="0" fontId="4" fillId="0" borderId="0" xfId="26" applyFont="1" applyBorder="1" applyAlignment="1">
      <alignment horizontal="center" vertical="center"/>
    </xf>
    <xf numFmtId="0" fontId="4" fillId="0" borderId="0" xfId="26" applyNumberFormat="1" applyFont="1" applyFill="1" applyBorder="1" applyAlignment="1">
      <alignment horizontal="left" vertical="center"/>
    </xf>
    <xf numFmtId="0" fontId="46" fillId="0" borderId="0" xfId="26" applyNumberFormat="1" applyFont="1" applyFill="1" applyBorder="1" applyAlignment="1">
      <alignment horizontal="left" vertical="center"/>
    </xf>
    <xf numFmtId="0" fontId="28" fillId="0" borderId="0" xfId="26" applyNumberFormat="1" applyFont="1" applyFill="1" applyBorder="1" applyAlignment="1">
      <alignment horizontal="left" vertical="center"/>
    </xf>
    <xf numFmtId="0" fontId="46" fillId="0" borderId="0" xfId="26" applyNumberFormat="1" applyFont="1" applyFill="1" applyBorder="1" applyAlignment="1">
      <alignment horizontal="centerContinuous" vertical="center"/>
    </xf>
    <xf numFmtId="164" fontId="11" fillId="0" borderId="0" xfId="27" applyFont="1" applyBorder="1" applyAlignment="1">
      <alignment vertical="center"/>
    </xf>
    <xf numFmtId="2" fontId="11" fillId="0" borderId="1" xfId="26" applyNumberFormat="1" applyFont="1" applyBorder="1" applyAlignment="1">
      <alignment vertical="center"/>
    </xf>
    <xf numFmtId="164" fontId="4" fillId="0" borderId="1" xfId="27" applyFont="1" applyBorder="1" applyAlignment="1">
      <alignment horizontal="left" vertical="center"/>
    </xf>
    <xf numFmtId="0" fontId="11" fillId="0" borderId="1" xfId="26" applyFont="1" applyBorder="1" applyAlignment="1">
      <alignment horizontal="center" vertical="center"/>
    </xf>
    <xf numFmtId="0" fontId="11" fillId="0" borderId="1" xfId="26" applyFont="1" applyBorder="1" applyAlignment="1">
      <alignment vertical="center"/>
    </xf>
    <xf numFmtId="0" fontId="4" fillId="0" borderId="1" xfId="26" applyFont="1" applyBorder="1" applyAlignment="1">
      <alignment horizontal="center" vertical="center"/>
    </xf>
    <xf numFmtId="0" fontId="28" fillId="0" borderId="0" xfId="26" applyNumberFormat="1" applyFont="1" applyFill="1" applyBorder="1" applyAlignment="1">
      <alignment vertical="center"/>
    </xf>
    <xf numFmtId="0" fontId="4" fillId="0" borderId="0" xfId="26" applyNumberFormat="1" applyFont="1" applyFill="1" applyBorder="1" applyAlignment="1">
      <alignment horizontal="right" vertical="center"/>
    </xf>
    <xf numFmtId="0" fontId="46" fillId="0" borderId="0" xfId="26" applyNumberFormat="1" applyFont="1" applyFill="1" applyBorder="1" applyAlignment="1">
      <alignment vertical="center"/>
    </xf>
    <xf numFmtId="2" fontId="16" fillId="0" borderId="1" xfId="36" applyNumberFormat="1" applyFont="1" applyFill="1" applyBorder="1"/>
    <xf numFmtId="164" fontId="23" fillId="0" borderId="1" xfId="2" applyNumberFormat="1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26" applyFont="1" applyFill="1" applyBorder="1" applyAlignment="1">
      <alignment horizontal="center" vertical="center"/>
    </xf>
    <xf numFmtId="0" fontId="2" fillId="0" borderId="0" xfId="26" applyFont="1" applyAlignment="1">
      <alignment vertical="center"/>
    </xf>
    <xf numFmtId="49" fontId="2" fillId="0" borderId="0" xfId="26" applyNumberFormat="1" applyFont="1" applyAlignment="1">
      <alignment vertical="center"/>
    </xf>
    <xf numFmtId="2" fontId="6" fillId="0" borderId="1" xfId="26" applyNumberFormat="1" applyFont="1" applyBorder="1" applyAlignment="1">
      <alignment vertical="center"/>
    </xf>
    <xf numFmtId="49" fontId="6" fillId="0" borderId="1" xfId="26" applyNumberFormat="1" applyFont="1" applyBorder="1" applyAlignment="1">
      <alignment vertical="center"/>
    </xf>
    <xf numFmtId="49" fontId="47" fillId="0" borderId="1" xfId="26" applyNumberFormat="1" applyFont="1" applyBorder="1" applyAlignment="1">
      <alignment vertical="center"/>
    </xf>
    <xf numFmtId="0" fontId="47" fillId="0" borderId="1" xfId="26" applyFont="1" applyBorder="1" applyAlignment="1">
      <alignment vertical="center"/>
    </xf>
    <xf numFmtId="0" fontId="49" fillId="0" borderId="1" xfId="26" applyFont="1" applyBorder="1" applyAlignment="1">
      <alignment vertical="center"/>
    </xf>
    <xf numFmtId="2" fontId="6" fillId="0" borderId="1" xfId="26" applyNumberFormat="1" applyFont="1" applyBorder="1"/>
    <xf numFmtId="0" fontId="6" fillId="0" borderId="1" xfId="26" applyFont="1" applyBorder="1" applyAlignment="1">
      <alignment horizontal="center"/>
    </xf>
    <xf numFmtId="0" fontId="6" fillId="0" borderId="1" xfId="26" applyFont="1" applyBorder="1" applyAlignment="1">
      <alignment horizontal="center" vertical="center"/>
    </xf>
    <xf numFmtId="0" fontId="6" fillId="0" borderId="1" xfId="26" applyFont="1" applyBorder="1" applyAlignment="1">
      <alignment horizontal="right" vertical="center"/>
    </xf>
    <xf numFmtId="0" fontId="11" fillId="0" borderId="5" xfId="26" applyFont="1" applyBorder="1" applyAlignment="1">
      <alignment vertical="center"/>
    </xf>
    <xf numFmtId="2" fontId="48" fillId="0" borderId="1" xfId="26" applyNumberFormat="1" applyFont="1" applyBorder="1" applyAlignment="1">
      <alignment vertical="center"/>
    </xf>
    <xf numFmtId="0" fontId="48" fillId="0" borderId="1" xfId="26" applyFont="1" applyBorder="1" applyAlignment="1">
      <alignment vertical="center"/>
    </xf>
    <xf numFmtId="164" fontId="11" fillId="0" borderId="1" xfId="27" applyFont="1" applyBorder="1" applyAlignment="1">
      <alignment horizontal="left" vertical="center"/>
    </xf>
    <xf numFmtId="164" fontId="11" fillId="0" borderId="1" xfId="27" applyFont="1" applyBorder="1" applyAlignment="1">
      <alignment vertical="center"/>
    </xf>
    <xf numFmtId="0" fontId="51" fillId="0" borderId="1" xfId="26" applyFont="1" applyBorder="1" applyAlignment="1">
      <alignment vertical="center"/>
    </xf>
    <xf numFmtId="164" fontId="11" fillId="0" borderId="1" xfId="27" applyFont="1" applyBorder="1" applyAlignment="1">
      <alignment horizontal="left" vertical="center" wrapText="1"/>
    </xf>
    <xf numFmtId="0" fontId="44" fillId="0" borderId="0" xfId="26" applyNumberFormat="1" applyFont="1" applyFill="1" applyBorder="1" applyAlignment="1">
      <alignment horizontal="left" vertical="center"/>
    </xf>
    <xf numFmtId="0" fontId="11" fillId="0" borderId="0" xfId="26" applyNumberFormat="1" applyFont="1" applyFill="1" applyBorder="1" applyAlignment="1">
      <alignment horizontal="left" vertical="center"/>
    </xf>
    <xf numFmtId="2" fontId="51" fillId="0" borderId="1" xfId="26" applyNumberFormat="1" applyFont="1" applyBorder="1" applyAlignment="1">
      <alignment vertical="center"/>
    </xf>
    <xf numFmtId="0" fontId="44" fillId="0" borderId="0" xfId="26" applyNumberFormat="1" applyFont="1" applyFill="1" applyBorder="1" applyAlignment="1">
      <alignment horizontal="centerContinuous" vertical="center"/>
    </xf>
    <xf numFmtId="0" fontId="45" fillId="0" borderId="0" xfId="26" applyNumberFormat="1" applyFont="1" applyFill="1" applyBorder="1" applyAlignment="1">
      <alignment horizontal="left" vertical="center"/>
    </xf>
    <xf numFmtId="2" fontId="11" fillId="0" borderId="0" xfId="26" applyNumberFormat="1" applyFont="1" applyBorder="1" applyAlignment="1">
      <alignment vertical="center"/>
    </xf>
    <xf numFmtId="2" fontId="21" fillId="0" borderId="1" xfId="25" applyNumberFormat="1" applyFont="1" applyBorder="1" applyAlignment="1">
      <alignment horizontal="right" vertical="center" wrapText="1"/>
    </xf>
    <xf numFmtId="164" fontId="21" fillId="0" borderId="6" xfId="41" applyNumberFormat="1" applyFont="1" applyBorder="1" applyAlignment="1">
      <alignment horizontal="right" vertical="center" wrapText="1"/>
    </xf>
    <xf numFmtId="2" fontId="47" fillId="2" borderId="1" xfId="26" applyNumberFormat="1" applyFont="1" applyFill="1" applyBorder="1" applyAlignment="1">
      <alignment vertical="center"/>
    </xf>
    <xf numFmtId="0" fontId="47" fillId="0" borderId="1" xfId="26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50" fillId="0" borderId="1" xfId="0" applyFont="1" applyBorder="1" applyAlignment="1">
      <alignment horizontal="right" vertical="center"/>
    </xf>
    <xf numFmtId="0" fontId="52" fillId="0" borderId="1" xfId="0" applyFont="1" applyBorder="1"/>
    <xf numFmtId="2" fontId="47" fillId="0" borderId="1" xfId="26" applyNumberFormat="1" applyFont="1" applyFill="1" applyBorder="1" applyAlignment="1">
      <alignment vertical="center"/>
    </xf>
    <xf numFmtId="0" fontId="1" fillId="0" borderId="0" xfId="25"/>
    <xf numFmtId="0" fontId="2" fillId="0" borderId="0" xfId="25" applyFont="1"/>
    <xf numFmtId="164" fontId="21" fillId="0" borderId="1" xfId="34" applyFont="1" applyBorder="1" applyAlignment="1">
      <alignment horizontal="left" vertical="center" wrapText="1"/>
    </xf>
    <xf numFmtId="164" fontId="22" fillId="0" borderId="1" xfId="34" applyFont="1" applyBorder="1" applyAlignment="1">
      <alignment horizontal="left" vertical="center" wrapText="1"/>
    </xf>
    <xf numFmtId="1" fontId="21" fillId="0" borderId="0" xfId="34" applyNumberFormat="1" applyFont="1" applyAlignment="1">
      <alignment horizontal="center"/>
    </xf>
    <xf numFmtId="0" fontId="13" fillId="0" borderId="0" xfId="25" applyFont="1"/>
    <xf numFmtId="1" fontId="13" fillId="0" borderId="0" xfId="34" applyNumberFormat="1" applyFont="1" applyAlignment="1">
      <alignment horizontal="center"/>
    </xf>
    <xf numFmtId="164" fontId="33" fillId="0" borderId="1" xfId="34" applyFont="1" applyBorder="1" applyAlignment="1">
      <alignment horizontal="left" vertical="center" wrapText="1"/>
    </xf>
    <xf numFmtId="164" fontId="53" fillId="0" borderId="1" xfId="34" applyFont="1" applyBorder="1" applyAlignment="1">
      <alignment horizontal="left" vertical="center" wrapText="1"/>
    </xf>
    <xf numFmtId="164" fontId="13" fillId="0" borderId="1" xfId="34" applyFont="1" applyBorder="1" applyAlignment="1">
      <alignment horizontal="left" vertical="center" wrapText="1"/>
    </xf>
    <xf numFmtId="164" fontId="1" fillId="0" borderId="0" xfId="25" applyNumberFormat="1"/>
    <xf numFmtId="164" fontId="33" fillId="0" borderId="1" xfId="34" applyNumberFormat="1" applyFont="1" applyBorder="1" applyAlignment="1">
      <alignment horizontal="right" vertical="center" wrapText="1"/>
    </xf>
    <xf numFmtId="164" fontId="22" fillId="0" borderId="1" xfId="34" applyNumberFormat="1" applyFont="1" applyBorder="1" applyAlignment="1">
      <alignment horizontal="right" vertical="center" wrapText="1"/>
    </xf>
    <xf numFmtId="164" fontId="21" fillId="0" borderId="1" xfId="34" applyNumberFormat="1" applyFont="1" applyBorder="1" applyAlignment="1">
      <alignment horizontal="right" vertical="center" wrapText="1"/>
    </xf>
    <xf numFmtId="0" fontId="3" fillId="0" borderId="0" xfId="25" applyFont="1"/>
    <xf numFmtId="164" fontId="13" fillId="0" borderId="0" xfId="34" applyFont="1"/>
    <xf numFmtId="164" fontId="21" fillId="0" borderId="1" xfId="34" applyFont="1" applyBorder="1" applyAlignment="1">
      <alignment horizontal="center" vertical="center" wrapText="1"/>
    </xf>
    <xf numFmtId="165" fontId="21" fillId="0" borderId="1" xfId="34" applyNumberFormat="1" applyFont="1" applyBorder="1" applyAlignment="1">
      <alignment horizontal="center" vertical="center" wrapText="1"/>
    </xf>
    <xf numFmtId="164" fontId="21" fillId="0" borderId="1" xfId="34" applyFont="1" applyBorder="1" applyAlignment="1">
      <alignment vertical="center" wrapText="1"/>
    </xf>
    <xf numFmtId="165" fontId="21" fillId="0" borderId="1" xfId="34" applyNumberFormat="1" applyFont="1" applyBorder="1" applyAlignment="1">
      <alignment vertical="center" wrapText="1"/>
    </xf>
    <xf numFmtId="43" fontId="13" fillId="0" borderId="0" xfId="25" applyNumberFormat="1" applyFont="1"/>
    <xf numFmtId="164" fontId="13" fillId="0" borderId="0" xfId="25" applyNumberFormat="1" applyFont="1"/>
    <xf numFmtId="164" fontId="33" fillId="0" borderId="1" xfId="34" applyFont="1" applyBorder="1" applyAlignment="1">
      <alignment horizontal="center" vertical="center" wrapText="1"/>
    </xf>
    <xf numFmtId="164" fontId="21" fillId="0" borderId="6" xfId="34" applyFont="1" applyBorder="1" applyAlignment="1">
      <alignment horizontal="center" vertical="center" wrapText="1"/>
    </xf>
    <xf numFmtId="165" fontId="21" fillId="0" borderId="1" xfId="34" applyNumberFormat="1" applyFont="1" applyBorder="1" applyAlignment="1">
      <alignment horizontal="left" vertical="center" wrapText="1"/>
    </xf>
    <xf numFmtId="164" fontId="21" fillId="0" borderId="1" xfId="34" applyNumberFormat="1" applyFont="1" applyBorder="1" applyAlignment="1">
      <alignment horizontal="center" vertical="center" wrapText="1"/>
    </xf>
    <xf numFmtId="165" fontId="22" fillId="0" borderId="1" xfId="34" applyNumberFormat="1" applyFont="1" applyBorder="1" applyAlignment="1">
      <alignment horizontal="center" vertical="center" wrapText="1"/>
    </xf>
    <xf numFmtId="164" fontId="21" fillId="0" borderId="8" xfId="34" applyNumberFormat="1" applyFont="1" applyFill="1" applyBorder="1" applyAlignment="1">
      <alignment horizontal="right" vertical="center" wrapText="1"/>
    </xf>
    <xf numFmtId="165" fontId="21" fillId="0" borderId="1" xfId="34" applyNumberFormat="1" applyFont="1" applyBorder="1" applyAlignment="1">
      <alignment horizontal="right" vertical="center" wrapText="1"/>
    </xf>
    <xf numFmtId="0" fontId="13" fillId="0" borderId="0" xfId="25" applyFont="1" applyAlignment="1">
      <alignment horizontal="center"/>
    </xf>
    <xf numFmtId="164" fontId="21" fillId="0" borderId="6" xfId="34" applyFont="1" applyBorder="1" applyAlignment="1">
      <alignment horizontal="center" wrapText="1"/>
    </xf>
    <xf numFmtId="165" fontId="21" fillId="0" borderId="6" xfId="34" applyNumberFormat="1" applyFont="1" applyBorder="1" applyAlignment="1">
      <alignment horizontal="center" wrapText="1"/>
    </xf>
    <xf numFmtId="165" fontId="21" fillId="0" borderId="6" xfId="34" applyNumberFormat="1" applyFont="1" applyBorder="1" applyAlignment="1">
      <alignment horizontal="center" vertical="center" wrapText="1"/>
    </xf>
    <xf numFmtId="164" fontId="21" fillId="0" borderId="3" xfId="34" applyFont="1" applyBorder="1" applyAlignment="1">
      <alignment horizontal="left" vertical="center" wrapText="1"/>
    </xf>
    <xf numFmtId="164" fontId="21" fillId="2" borderId="6" xfId="34" applyFont="1" applyFill="1" applyBorder="1" applyAlignment="1">
      <alignment horizontal="center" vertical="center" wrapText="1"/>
    </xf>
    <xf numFmtId="164" fontId="13" fillId="0" borderId="0" xfId="25" applyNumberFormat="1" applyFont="1" applyAlignment="1">
      <alignment horizontal="center"/>
    </xf>
    <xf numFmtId="164" fontId="21" fillId="0" borderId="1" xfId="34" applyFont="1" applyBorder="1" applyAlignment="1">
      <alignment horizontal="center" wrapText="1"/>
    </xf>
    <xf numFmtId="164" fontId="23" fillId="0" borderId="1" xfId="34" applyFont="1" applyBorder="1" applyAlignment="1">
      <alignment horizontal="center" vertical="center" wrapText="1"/>
    </xf>
    <xf numFmtId="174" fontId="21" fillId="0" borderId="6" xfId="34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21" fillId="0" borderId="1" xfId="34" applyNumberFormat="1" applyFont="1" applyBorder="1" applyAlignment="1">
      <alignment horizontal="center" wrapText="1"/>
    </xf>
    <xf numFmtId="1" fontId="21" fillId="0" borderId="0" xfId="25" applyNumberFormat="1" applyFont="1" applyAlignment="1">
      <alignment vertical="center"/>
    </xf>
    <xf numFmtId="0" fontId="1" fillId="0" borderId="0" xfId="25" applyAlignment="1">
      <alignment horizontal="center"/>
    </xf>
    <xf numFmtId="164" fontId="11" fillId="0" borderId="1" xfId="34" applyFont="1" applyBorder="1" applyAlignment="1">
      <alignment horizontal="center" vertical="center" wrapText="1"/>
    </xf>
    <xf numFmtId="164" fontId="6" fillId="0" borderId="1" xfId="34" applyFont="1" applyBorder="1" applyAlignment="1">
      <alignment horizontal="center" vertical="center" wrapText="1"/>
    </xf>
    <xf numFmtId="165" fontId="6" fillId="0" borderId="1" xfId="34" applyNumberFormat="1" applyFont="1" applyBorder="1" applyAlignment="1">
      <alignment horizontal="center" vertical="center" wrapText="1"/>
    </xf>
    <xf numFmtId="0" fontId="5" fillId="0" borderId="0" xfId="25" applyFont="1"/>
    <xf numFmtId="0" fontId="25" fillId="0" borderId="0" xfId="25" applyNumberFormat="1" applyFont="1" applyFill="1" applyBorder="1" applyAlignment="1">
      <alignment horizontal="centerContinuous"/>
    </xf>
    <xf numFmtId="0" fontId="25" fillId="0" borderId="0" xfId="25" applyNumberFormat="1" applyFont="1" applyFill="1" applyBorder="1" applyAlignment="1">
      <alignment horizontal="left"/>
    </xf>
    <xf numFmtId="0" fontId="24" fillId="0" borderId="0" xfId="25" applyNumberFormat="1" applyFont="1" applyFill="1" applyBorder="1" applyAlignment="1">
      <alignment horizontal="left"/>
    </xf>
    <xf numFmtId="0" fontId="54" fillId="0" borderId="0" xfId="25" applyFont="1"/>
    <xf numFmtId="0" fontId="55" fillId="0" borderId="0" xfId="25" applyNumberFormat="1" applyFont="1" applyFill="1"/>
    <xf numFmtId="0" fontId="33" fillId="0" borderId="0" xfId="25" applyNumberFormat="1" applyFont="1" applyFill="1" applyAlignment="1">
      <alignment horizontal="right"/>
    </xf>
    <xf numFmtId="0" fontId="24" fillId="0" borderId="0" xfId="25" applyNumberFormat="1" applyFont="1" applyFill="1"/>
    <xf numFmtId="170" fontId="1" fillId="0" borderId="1" xfId="1" applyNumberFormat="1" applyBorder="1" applyAlignment="1">
      <alignment horizontal="right" vertical="center"/>
    </xf>
    <xf numFmtId="170" fontId="2" fillId="0" borderId="1" xfId="1" applyNumberFormat="1" applyFont="1" applyBorder="1" applyAlignment="1">
      <alignment vertical="center"/>
    </xf>
    <xf numFmtId="170" fontId="1" fillId="0" borderId="0" xfId="1" applyNumberFormat="1" applyAlignment="1">
      <alignment vertical="center"/>
    </xf>
    <xf numFmtId="170" fontId="1" fillId="0" borderId="0" xfId="1" applyNumberFormat="1" applyBorder="1" applyAlignment="1">
      <alignment vertical="center"/>
    </xf>
    <xf numFmtId="0" fontId="5" fillId="0" borderId="3" xfId="26" applyFont="1" applyFill="1" applyBorder="1" applyAlignment="1">
      <alignment vertical="center"/>
    </xf>
    <xf numFmtId="2" fontId="6" fillId="0" borderId="3" xfId="26" applyNumberFormat="1" applyFont="1" applyFill="1" applyBorder="1" applyAlignment="1">
      <alignment vertical="center"/>
    </xf>
    <xf numFmtId="0" fontId="5" fillId="0" borderId="18" xfId="26" applyFont="1" applyFill="1" applyBorder="1" applyAlignment="1">
      <alignment vertical="center"/>
    </xf>
    <xf numFmtId="10" fontId="5" fillId="0" borderId="2" xfId="48" applyNumberFormat="1" applyFont="1" applyFill="1" applyBorder="1" applyAlignment="1">
      <alignment vertical="center"/>
    </xf>
    <xf numFmtId="2" fontId="5" fillId="0" borderId="2" xfId="47" applyNumberFormat="1" applyFont="1" applyFill="1" applyBorder="1" applyAlignment="1">
      <alignment vertical="center"/>
    </xf>
    <xf numFmtId="2" fontId="5" fillId="0" borderId="2" xfId="27" applyNumberFormat="1" applyFont="1" applyFill="1" applyBorder="1" applyAlignment="1">
      <alignment vertical="center"/>
    </xf>
    <xf numFmtId="0" fontId="5" fillId="0" borderId="1" xfId="26" applyNumberFormat="1" applyFont="1" applyFill="1" applyBorder="1" applyAlignment="1">
      <alignment vertical="center"/>
    </xf>
    <xf numFmtId="183" fontId="5" fillId="0" borderId="2" xfId="47" applyNumberFormat="1" applyFont="1" applyFill="1" applyBorder="1" applyAlignment="1">
      <alignment vertical="center"/>
    </xf>
    <xf numFmtId="180" fontId="5" fillId="0" borderId="4" xfId="26" applyNumberFormat="1" applyFont="1" applyFill="1" applyBorder="1" applyAlignment="1">
      <alignment vertical="center"/>
    </xf>
    <xf numFmtId="0" fontId="5" fillId="0" borderId="4" xfId="26" applyFont="1" applyFill="1" applyBorder="1" applyAlignment="1">
      <alignment vertical="center"/>
    </xf>
    <xf numFmtId="10" fontId="5" fillId="0" borderId="4" xfId="47" applyNumberFormat="1" applyFont="1" applyFill="1" applyBorder="1" applyAlignment="1">
      <alignment vertical="center"/>
    </xf>
    <xf numFmtId="9" fontId="5" fillId="0" borderId="4" xfId="47" applyNumberFormat="1" applyFont="1" applyFill="1" applyBorder="1" applyAlignment="1">
      <alignment vertical="center"/>
    </xf>
    <xf numFmtId="2" fontId="5" fillId="0" borderId="4" xfId="47" applyNumberFormat="1" applyFont="1" applyFill="1" applyBorder="1" applyAlignment="1">
      <alignment vertical="center"/>
    </xf>
    <xf numFmtId="10" fontId="5" fillId="0" borderId="4" xfId="35" applyNumberFormat="1" applyFont="1" applyFill="1" applyBorder="1" applyAlignment="1">
      <alignment vertical="center"/>
    </xf>
    <xf numFmtId="10" fontId="5" fillId="2" borderId="4" xfId="32" applyNumberFormat="1" applyFont="1" applyFill="1" applyBorder="1" applyAlignment="1">
      <alignment vertical="center"/>
    </xf>
    <xf numFmtId="2" fontId="5" fillId="0" borderId="2" xfId="26" applyNumberFormat="1" applyFont="1" applyFill="1" applyBorder="1" applyAlignment="1">
      <alignment horizontal="right" vertical="center"/>
    </xf>
    <xf numFmtId="177" fontId="6" fillId="0" borderId="3" xfId="26" applyNumberFormat="1" applyFont="1" applyFill="1" applyBorder="1" applyAlignment="1">
      <alignment vertical="center"/>
    </xf>
    <xf numFmtId="173" fontId="6" fillId="0" borderId="3" xfId="26" applyNumberFormat="1" applyFont="1" applyFill="1" applyBorder="1" applyAlignment="1">
      <alignment vertical="center"/>
    </xf>
    <xf numFmtId="177" fontId="5" fillId="0" borderId="3" xfId="26" applyNumberFormat="1" applyFont="1" applyFill="1" applyBorder="1" applyAlignment="1">
      <alignment vertical="center"/>
    </xf>
    <xf numFmtId="164" fontId="5" fillId="0" borderId="3" xfId="26" applyNumberFormat="1" applyFont="1" applyFill="1" applyBorder="1" applyAlignment="1">
      <alignment vertical="center"/>
    </xf>
    <xf numFmtId="164" fontId="6" fillId="0" borderId="3" xfId="26" applyNumberFormat="1" applyFont="1" applyFill="1" applyBorder="1" applyAlignment="1">
      <alignment vertical="center"/>
    </xf>
    <xf numFmtId="10" fontId="6" fillId="0" borderId="4" xfId="32" applyNumberFormat="1" applyFont="1" applyFill="1" applyBorder="1" applyAlignment="1">
      <alignment vertical="center"/>
    </xf>
    <xf numFmtId="180" fontId="5" fillId="0" borderId="3" xfId="26" applyNumberFormat="1" applyFont="1" applyFill="1" applyBorder="1" applyAlignment="1">
      <alignment vertical="center"/>
    </xf>
    <xf numFmtId="2" fontId="5" fillId="0" borderId="3" xfId="26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right" vertical="center" wrapText="1"/>
    </xf>
    <xf numFmtId="174" fontId="21" fillId="0" borderId="1" xfId="41" applyNumberFormat="1" applyFont="1" applyFill="1" applyBorder="1" applyAlignment="1">
      <alignment vertical="center" wrapText="1"/>
    </xf>
    <xf numFmtId="164" fontId="22" fillId="0" borderId="6" xfId="34" applyFont="1" applyBorder="1" applyAlignment="1">
      <alignment horizontal="center" vertical="center" wrapText="1"/>
    </xf>
    <xf numFmtId="164" fontId="21" fillId="0" borderId="1" xfId="34" applyNumberFormat="1" applyFont="1" applyBorder="1" applyAlignment="1">
      <alignment horizontal="left" vertical="center" wrapText="1"/>
    </xf>
    <xf numFmtId="10" fontId="35" fillId="0" borderId="1" xfId="26" applyNumberFormat="1" applyFont="1" applyFill="1" applyBorder="1"/>
    <xf numFmtId="0" fontId="2" fillId="0" borderId="1" xfId="26" applyFont="1" applyBorder="1" applyAlignment="1">
      <alignment horizontal="center" vertical="center"/>
    </xf>
    <xf numFmtId="2" fontId="21" fillId="2" borderId="1" xfId="25" applyNumberFormat="1" applyFont="1" applyFill="1" applyBorder="1" applyAlignment="1">
      <alignment horizontal="right" vertical="center"/>
    </xf>
    <xf numFmtId="0" fontId="21" fillId="0" borderId="5" xfId="25" applyFont="1" applyBorder="1" applyAlignment="1">
      <alignment horizontal="center" vertical="center" wrapText="1"/>
    </xf>
    <xf numFmtId="0" fontId="2" fillId="0" borderId="8" xfId="0" applyFont="1" applyFill="1" applyBorder="1"/>
    <xf numFmtId="0" fontId="6" fillId="2" borderId="1" xfId="0" applyFont="1" applyFill="1" applyBorder="1" applyAlignment="1">
      <alignment horizontal="center"/>
    </xf>
    <xf numFmtId="164" fontId="33" fillId="2" borderId="1" xfId="2" applyFont="1" applyFill="1" applyBorder="1"/>
    <xf numFmtId="164" fontId="56" fillId="2" borderId="1" xfId="2" applyFont="1" applyFill="1" applyBorder="1"/>
    <xf numFmtId="2" fontId="6" fillId="0" borderId="4" xfId="26" applyNumberFormat="1" applyFont="1" applyFill="1" applyBorder="1" applyAlignment="1">
      <alignment vertical="center"/>
    </xf>
    <xf numFmtId="2" fontId="6" fillId="2" borderId="1" xfId="26" applyNumberFormat="1" applyFont="1" applyFill="1" applyBorder="1" applyAlignment="1">
      <alignment vertical="center"/>
    </xf>
    <xf numFmtId="2" fontId="57" fillId="0" borderId="1" xfId="27" applyNumberFormat="1" applyFont="1" applyFill="1" applyBorder="1" applyAlignment="1">
      <alignment vertical="center"/>
    </xf>
    <xf numFmtId="2" fontId="57" fillId="0" borderId="2" xfId="27" applyNumberFormat="1" applyFont="1" applyFill="1" applyBorder="1" applyAlignment="1">
      <alignment vertical="center"/>
    </xf>
    <xf numFmtId="2" fontId="49" fillId="0" borderId="1" xfId="27" applyNumberFormat="1" applyFont="1" applyFill="1" applyBorder="1" applyAlignment="1">
      <alignment vertical="center"/>
    </xf>
    <xf numFmtId="2" fontId="49" fillId="0" borderId="2" xfId="27" applyNumberFormat="1" applyFont="1" applyFill="1" applyBorder="1" applyAlignment="1">
      <alignment vertical="center"/>
    </xf>
    <xf numFmtId="2" fontId="57" fillId="0" borderId="1" xfId="26" applyNumberFormat="1" applyFont="1" applyFill="1" applyBorder="1" applyAlignment="1">
      <alignment vertical="center"/>
    </xf>
    <xf numFmtId="10" fontId="57" fillId="0" borderId="1" xfId="35" applyNumberFormat="1" applyFont="1" applyFill="1" applyBorder="1" applyAlignment="1">
      <alignment vertical="center"/>
    </xf>
    <xf numFmtId="2" fontId="49" fillId="0" borderId="1" xfId="26" applyNumberFormat="1" applyFont="1" applyFill="1" applyBorder="1" applyAlignment="1">
      <alignment vertical="center"/>
    </xf>
    <xf numFmtId="0" fontId="49" fillId="0" borderId="1" xfId="0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0" fontId="49" fillId="0" borderId="1" xfId="26" applyFont="1" applyBorder="1" applyAlignment="1">
      <alignment horizontal="center"/>
    </xf>
    <xf numFmtId="2" fontId="49" fillId="0" borderId="1" xfId="26" applyNumberFormat="1" applyFont="1" applyBorder="1" applyAlignment="1">
      <alignment vertical="center"/>
    </xf>
    <xf numFmtId="2" fontId="16" fillId="2" borderId="2" xfId="36" applyNumberFormat="1" applyFont="1" applyFill="1" applyBorder="1" applyAlignment="1">
      <alignment vertical="center"/>
    </xf>
    <xf numFmtId="2" fontId="16" fillId="2" borderId="1" xfId="36" applyNumberFormat="1" applyFont="1" applyFill="1" applyBorder="1" applyAlignment="1">
      <alignment vertical="center"/>
    </xf>
    <xf numFmtId="2" fontId="11" fillId="2" borderId="1" xfId="36" applyNumberFormat="1" applyFont="1" applyFill="1" applyBorder="1" applyAlignment="1">
      <alignment vertical="center"/>
    </xf>
    <xf numFmtId="180" fontId="49" fillId="0" borderId="1" xfId="26" applyNumberFormat="1" applyFont="1" applyBorder="1" applyAlignment="1">
      <alignment vertical="center"/>
    </xf>
    <xf numFmtId="164" fontId="21" fillId="0" borderId="1" xfId="43" applyNumberFormat="1" applyFont="1" applyFill="1" applyBorder="1" applyAlignment="1">
      <alignment vertical="center" wrapText="1"/>
    </xf>
    <xf numFmtId="164" fontId="21" fillId="2" borderId="2" xfId="43" applyNumberFormat="1" applyFont="1" applyFill="1" applyBorder="1" applyAlignment="1">
      <alignment horizontal="center" vertical="center" wrapText="1"/>
    </xf>
    <xf numFmtId="2" fontId="6" fillId="0" borderId="1" xfId="26" applyNumberFormat="1" applyFont="1" applyBorder="1" applyAlignment="1">
      <alignment horizontal="center" vertical="center"/>
    </xf>
    <xf numFmtId="49" fontId="6" fillId="0" borderId="1" xfId="26" applyNumberFormat="1" applyFont="1" applyBorder="1" applyAlignment="1">
      <alignment horizontal="center" vertical="center"/>
    </xf>
    <xf numFmtId="0" fontId="6" fillId="0" borderId="1" xfId="26" applyFont="1" applyBorder="1" applyAlignment="1">
      <alignment horizontal="right"/>
    </xf>
    <xf numFmtId="0" fontId="49" fillId="0" borderId="1" xfId="26" applyFont="1" applyBorder="1" applyAlignment="1">
      <alignment horizontal="right"/>
    </xf>
    <xf numFmtId="0" fontId="49" fillId="0" borderId="1" xfId="26" applyFont="1" applyBorder="1" applyAlignment="1">
      <alignment horizontal="right" vertical="center"/>
    </xf>
    <xf numFmtId="2" fontId="6" fillId="0" borderId="1" xfId="26" applyNumberFormat="1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2" fontId="49" fillId="0" borderId="1" xfId="26" applyNumberFormat="1" applyFont="1" applyBorder="1" applyAlignment="1">
      <alignment horizontal="right" vertical="center"/>
    </xf>
    <xf numFmtId="2" fontId="6" fillId="0" borderId="1" xfId="26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6" fillId="0" borderId="0" xfId="26" applyFont="1" applyAlignment="1">
      <alignment horizontal="right"/>
    </xf>
    <xf numFmtId="0" fontId="6" fillId="0" borderId="5" xfId="26" applyFont="1" applyBorder="1" applyAlignment="1">
      <alignment horizontal="right" vertical="center"/>
    </xf>
    <xf numFmtId="2" fontId="6" fillId="0" borderId="0" xfId="26" applyNumberFormat="1" applyFont="1" applyAlignment="1">
      <alignment horizontal="right"/>
    </xf>
    <xf numFmtId="0" fontId="0" fillId="0" borderId="1" xfId="0" applyFill="1" applyBorder="1" applyAlignment="1">
      <alignment horizontal="right"/>
    </xf>
    <xf numFmtId="1" fontId="6" fillId="0" borderId="1" xfId="26" applyNumberFormat="1" applyFont="1" applyBorder="1" applyAlignment="1">
      <alignment horizontal="right" vertical="center"/>
    </xf>
    <xf numFmtId="1" fontId="49" fillId="0" borderId="1" xfId="26" applyNumberFormat="1" applyFont="1" applyBorder="1" applyAlignment="1">
      <alignment horizontal="right" vertical="center"/>
    </xf>
    <xf numFmtId="0" fontId="52" fillId="0" borderId="6" xfId="0" applyFont="1" applyBorder="1" applyAlignment="1">
      <alignment horizontal="right"/>
    </xf>
    <xf numFmtId="0" fontId="52" fillId="0" borderId="1" xfId="0" applyFont="1" applyBorder="1" applyAlignment="1">
      <alignment horizontal="right"/>
    </xf>
    <xf numFmtId="49" fontId="6" fillId="0" borderId="1" xfId="26" applyNumberFormat="1" applyFont="1" applyBorder="1" applyAlignment="1">
      <alignment horizontal="right" vertical="center"/>
    </xf>
    <xf numFmtId="1" fontId="6" fillId="0" borderId="0" xfId="26" applyNumberFormat="1" applyFont="1" applyAlignment="1">
      <alignment horizontal="right" vertical="center"/>
    </xf>
    <xf numFmtId="0" fontId="6" fillId="0" borderId="1" xfId="0" applyFont="1" applyBorder="1" applyAlignment="1">
      <alignment horizontal="right"/>
    </xf>
    <xf numFmtId="49" fontId="47" fillId="0" borderId="1" xfId="26" applyNumberFormat="1" applyFont="1" applyBorder="1" applyAlignment="1">
      <alignment horizontal="right" vertical="center"/>
    </xf>
    <xf numFmtId="164" fontId="6" fillId="0" borderId="1" xfId="27" applyFont="1" applyBorder="1" applyAlignment="1">
      <alignment vertical="center"/>
    </xf>
    <xf numFmtId="164" fontId="21" fillId="0" borderId="0" xfId="34" applyFont="1" applyFill="1" applyBorder="1" applyAlignment="1">
      <alignment horizontal="left" vertical="center"/>
    </xf>
    <xf numFmtId="0" fontId="21" fillId="0" borderId="0" xfId="25" applyNumberFormat="1" applyFont="1" applyFill="1" applyBorder="1" applyAlignment="1">
      <alignment vertical="center"/>
    </xf>
    <xf numFmtId="0" fontId="21" fillId="0" borderId="0" xfId="25" applyNumberFormat="1" applyFont="1" applyFill="1" applyAlignment="1">
      <alignment vertical="center"/>
    </xf>
    <xf numFmtId="0" fontId="58" fillId="0" borderId="0" xfId="25" applyNumberFormat="1" applyFont="1" applyFill="1" applyAlignment="1">
      <alignment vertical="center"/>
    </xf>
    <xf numFmtId="0" fontId="21" fillId="0" borderId="8" xfId="25" applyNumberFormat="1" applyFont="1" applyFill="1" applyBorder="1" applyAlignment="1">
      <alignment horizontal="left" vertical="center"/>
    </xf>
    <xf numFmtId="164" fontId="58" fillId="0" borderId="0" xfId="34" applyFont="1" applyFill="1" applyBorder="1" applyAlignment="1">
      <alignment horizontal="left" vertical="center"/>
    </xf>
    <xf numFmtId="0" fontId="58" fillId="0" borderId="0" xfId="25" applyNumberFormat="1" applyFont="1" applyFill="1" applyBorder="1" applyAlignment="1">
      <alignment horizontal="left" vertical="center"/>
    </xf>
    <xf numFmtId="164" fontId="59" fillId="0" borderId="0" xfId="34" applyFont="1" applyAlignment="1">
      <alignment vertical="center"/>
    </xf>
    <xf numFmtId="164" fontId="59" fillId="0" borderId="1" xfId="34" applyFont="1" applyBorder="1" applyAlignment="1">
      <alignment vertical="center"/>
    </xf>
    <xf numFmtId="164" fontId="59" fillId="0" borderId="2" xfId="34" applyFont="1" applyBorder="1" applyAlignment="1">
      <alignment vertical="center"/>
    </xf>
    <xf numFmtId="0" fontId="21" fillId="0" borderId="18" xfId="25" applyFont="1" applyBorder="1" applyAlignment="1">
      <alignment vertical="center" wrapText="1"/>
    </xf>
    <xf numFmtId="0" fontId="21" fillId="0" borderId="2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left" vertical="center" wrapText="1"/>
    </xf>
    <xf numFmtId="164" fontId="21" fillId="2" borderId="2" xfId="43" applyNumberFormat="1" applyFont="1" applyFill="1" applyBorder="1" applyAlignment="1">
      <alignment horizontal="center" vertical="center" wrapText="1"/>
    </xf>
    <xf numFmtId="164" fontId="21" fillId="2" borderId="4" xfId="43" applyNumberFormat="1" applyFont="1" applyFill="1" applyBorder="1" applyAlignment="1">
      <alignment horizontal="center" vertical="center" wrapText="1"/>
    </xf>
    <xf numFmtId="164" fontId="21" fillId="2" borderId="3" xfId="43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12" xfId="36" applyFont="1" applyBorder="1" applyAlignment="1">
      <alignment horizontal="center"/>
    </xf>
    <xf numFmtId="164" fontId="21" fillId="0" borderId="1" xfId="34" applyFont="1" applyBorder="1" applyAlignment="1">
      <alignment horizontal="center" vertical="center"/>
    </xf>
    <xf numFmtId="0" fontId="6" fillId="0" borderId="1" xfId="26" applyFont="1" applyFill="1" applyBorder="1" applyAlignment="1">
      <alignment horizontal="center" vertical="center" wrapText="1"/>
    </xf>
    <xf numFmtId="0" fontId="6" fillId="0" borderId="2" xfId="26" applyFont="1" applyBorder="1" applyAlignment="1">
      <alignment horizontal="center" vertical="center"/>
    </xf>
    <xf numFmtId="0" fontId="6" fillId="0" borderId="4" xfId="26" applyFont="1" applyBorder="1" applyAlignment="1">
      <alignment horizontal="center" vertical="center"/>
    </xf>
    <xf numFmtId="0" fontId="6" fillId="0" borderId="3" xfId="26" applyFont="1" applyBorder="1" applyAlignment="1">
      <alignment horizontal="center" vertical="center"/>
    </xf>
    <xf numFmtId="0" fontId="6" fillId="0" borderId="1" xfId="26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2" fontId="1" fillId="0" borderId="1" xfId="1" applyNumberFormat="1" applyBorder="1" applyAlignment="1">
      <alignment vertical="center"/>
    </xf>
  </cellXfs>
  <cellStyles count="50">
    <cellStyle name="Comma 2" xfId="2"/>
    <cellStyle name="Comma 2 2" xfId="3"/>
    <cellStyle name="Comma 3" xfId="4"/>
    <cellStyle name="Comma 4" xfId="5"/>
    <cellStyle name="Comma 5" xfId="20"/>
    <cellStyle name="Comma 5 2" xfId="27"/>
    <cellStyle name="Comma 6" xfId="24"/>
    <cellStyle name="Comma 6 2" xfId="34"/>
    <cellStyle name="Comma 7" xfId="29"/>
    <cellStyle name="Comma 8" xfId="37"/>
    <cellStyle name="Comma 9" xfId="42"/>
    <cellStyle name="Comma_TRT -1(11-12)" xfId="41"/>
    <cellStyle name="Comma_TRT -1(11-12) 2" xfId="44"/>
    <cellStyle name="Comma_TRT -1(11-12) 2 2" xfId="43"/>
    <cellStyle name="date" xfId="6"/>
    <cellStyle name="Hyperlink 2" xfId="7"/>
    <cellStyle name="Hyperlink 3" xfId="8"/>
    <cellStyle name="Normal" xfId="0" builtinId="0"/>
    <cellStyle name="Normal 2" xfId="1"/>
    <cellStyle name="Normal 2 2" xfId="40"/>
    <cellStyle name="Normal 3" xfId="19"/>
    <cellStyle name="Normal 3 2" xfId="26"/>
    <cellStyle name="Normal 4" xfId="23"/>
    <cellStyle name="Normal 4 2" xfId="25"/>
    <cellStyle name="Normal 4 3" xfId="30"/>
    <cellStyle name="Normal 4 4" xfId="49"/>
    <cellStyle name="Normal 5" xfId="28"/>
    <cellStyle name="Normal 5 2" xfId="31"/>
    <cellStyle name="Normal 6" xfId="36"/>
    <cellStyle name="Percent [0]" xfId="9"/>
    <cellStyle name="Percent [0]_#6 Temps &amp; Contractors" xfId="45"/>
    <cellStyle name="Percent [0]_#6 Temps &amp; Contractors 2" xfId="47"/>
    <cellStyle name="Percent [00]" xfId="10"/>
    <cellStyle name="Percent [00] 2" xfId="11"/>
    <cellStyle name="Percent [00] 3" xfId="12"/>
    <cellStyle name="Percent [00] 4" xfId="13"/>
    <cellStyle name="Percent [00] 5" xfId="14"/>
    <cellStyle name="Percent [00] 6" xfId="22"/>
    <cellStyle name="Percent [00] 6 2" xfId="33"/>
    <cellStyle name="Percent [00] 6 2 2" xfId="35"/>
    <cellStyle name="Percent [00] 7" xfId="39"/>
    <cellStyle name="Percent [00]_#6 Temps &amp; Contractors" xfId="15"/>
    <cellStyle name="Percent [00]_#6 Temps &amp; Contractors 2" xfId="46"/>
    <cellStyle name="Percent [00]_#6 Temps &amp; Contractors 2 2" xfId="48"/>
    <cellStyle name="Percent 2" xfId="16"/>
    <cellStyle name="Percent 2 2" xfId="17"/>
    <cellStyle name="Percent 3" xfId="18"/>
    <cellStyle name="Percent 4" xfId="21"/>
    <cellStyle name="Percent 4 2" xfId="32"/>
    <cellStyle name="Percent 5" xfId="38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X755"/>
  <sheetViews>
    <sheetView tabSelected="1" view="pageBreakPreview" zoomScale="40" zoomScaleNormal="70" zoomScaleSheetLayoutView="40" workbookViewId="0">
      <pane ySplit="10" topLeftCell="A647" activePane="bottomLeft" state="frozen"/>
      <selection pane="bottomLeft" activeCell="B630" sqref="B630"/>
    </sheetView>
  </sheetViews>
  <sheetFormatPr defaultRowHeight="45.75" customHeight="1"/>
  <cols>
    <col min="1" max="1" width="6.28515625" style="40" customWidth="1"/>
    <col min="2" max="2" width="35" style="645" customWidth="1"/>
    <col min="3" max="3" width="19.5703125" style="39" customWidth="1"/>
    <col min="4" max="4" width="16.7109375" style="38" customWidth="1"/>
    <col min="5" max="5" width="14.28515625" style="38" customWidth="1"/>
    <col min="6" max="6" width="21" style="38" customWidth="1"/>
    <col min="7" max="9" width="19.140625" style="38" bestFit="1" customWidth="1"/>
    <col min="10" max="10" width="20" style="38" customWidth="1"/>
    <col min="11" max="11" width="27.5703125" style="38" customWidth="1"/>
    <col min="12" max="12" width="21.85546875" style="38" customWidth="1"/>
    <col min="13" max="13" width="27.7109375" style="38" customWidth="1"/>
    <col min="14" max="14" width="25.5703125" style="38" customWidth="1"/>
    <col min="15" max="15" width="24.85546875" style="38" customWidth="1"/>
    <col min="16" max="16" width="26" style="38" customWidth="1"/>
    <col min="17" max="17" width="21.5703125" style="38" bestFit="1" customWidth="1"/>
    <col min="18" max="18" width="21.5703125" style="38" customWidth="1"/>
    <col min="19" max="19" width="22" style="38" customWidth="1"/>
    <col min="20" max="20" width="22.7109375" style="38" customWidth="1"/>
    <col min="21" max="21" width="9.7109375" style="38" customWidth="1"/>
    <col min="22" max="22" width="10" style="38" bestFit="1" customWidth="1"/>
    <col min="23" max="23" width="15.42578125" style="38" bestFit="1" customWidth="1"/>
    <col min="24" max="16384" width="9.140625" style="38"/>
  </cols>
  <sheetData>
    <row r="1" spans="1:24" ht="45.75" customHeight="1">
      <c r="B1" s="638" t="s">
        <v>162</v>
      </c>
      <c r="C1" s="639"/>
      <c r="D1" s="640"/>
      <c r="P1" s="125" t="s">
        <v>8</v>
      </c>
      <c r="Q1" s="641" t="s">
        <v>161</v>
      </c>
    </row>
    <row r="2" spans="1:24" ht="45.75" customHeight="1">
      <c r="B2" s="638" t="s">
        <v>160</v>
      </c>
      <c r="C2" s="642"/>
      <c r="D2" s="124"/>
    </row>
    <row r="3" spans="1:24" ht="45.75" customHeight="1">
      <c r="B3" s="638"/>
      <c r="C3" s="124"/>
      <c r="D3" s="124"/>
    </row>
    <row r="4" spans="1:24" ht="45.75" customHeight="1">
      <c r="B4" s="643" t="s">
        <v>7</v>
      </c>
      <c r="C4" s="644"/>
      <c r="D4" s="644"/>
      <c r="E4" s="38">
        <v>1</v>
      </c>
      <c r="F4" s="124" t="s">
        <v>6</v>
      </c>
    </row>
    <row r="5" spans="1:24" ht="45.75" customHeight="1">
      <c r="B5" s="643"/>
      <c r="C5" s="644"/>
      <c r="D5" s="644"/>
      <c r="E5" s="38">
        <v>2</v>
      </c>
      <c r="F5" s="124" t="s">
        <v>159</v>
      </c>
    </row>
    <row r="6" spans="1:24" ht="45.75" customHeight="1">
      <c r="B6" s="643"/>
      <c r="C6" s="644"/>
      <c r="D6" s="644"/>
      <c r="E6" s="38">
        <v>3</v>
      </c>
      <c r="F6" s="124" t="s">
        <v>158</v>
      </c>
    </row>
    <row r="7" spans="1:24" ht="45.75" customHeight="1">
      <c r="B7" s="643"/>
      <c r="C7" s="644"/>
      <c r="D7" s="644"/>
      <c r="E7" s="38">
        <v>4</v>
      </c>
      <c r="F7" s="124" t="s">
        <v>157</v>
      </c>
    </row>
    <row r="8" spans="1:24" ht="45.75" customHeight="1">
      <c r="C8" s="41"/>
    </row>
    <row r="9" spans="1:24" s="123" customFormat="1" ht="66.75" customHeight="1">
      <c r="A9" s="54" t="s">
        <v>156</v>
      </c>
      <c r="B9" s="52" t="s">
        <v>155</v>
      </c>
      <c r="C9" s="47" t="s">
        <v>154</v>
      </c>
      <c r="D9" s="50" t="s">
        <v>153</v>
      </c>
      <c r="E9" s="47" t="s">
        <v>152</v>
      </c>
      <c r="F9" s="54" t="s">
        <v>151</v>
      </c>
      <c r="G9" s="54" t="s">
        <v>150</v>
      </c>
      <c r="H9" s="54" t="s">
        <v>149</v>
      </c>
      <c r="I9" s="54" t="s">
        <v>148</v>
      </c>
      <c r="J9" s="54" t="s">
        <v>147</v>
      </c>
      <c r="K9" s="54" t="s">
        <v>146</v>
      </c>
      <c r="L9" s="54" t="s">
        <v>145</v>
      </c>
      <c r="M9" s="54" t="s">
        <v>144</v>
      </c>
      <c r="N9" s="54" t="s">
        <v>143</v>
      </c>
      <c r="O9" s="54" t="s">
        <v>142</v>
      </c>
      <c r="P9" s="54" t="s">
        <v>141</v>
      </c>
      <c r="Q9" s="54" t="s">
        <v>140</v>
      </c>
      <c r="R9" s="54" t="s">
        <v>5</v>
      </c>
      <c r="S9" s="76" t="s">
        <v>139</v>
      </c>
      <c r="T9" s="54" t="s">
        <v>138</v>
      </c>
    </row>
    <row r="10" spans="1:24" ht="45.75" customHeight="1">
      <c r="A10" s="66"/>
      <c r="B10" s="519" t="s">
        <v>137</v>
      </c>
      <c r="D10" s="119"/>
      <c r="E10" s="54" t="s">
        <v>136</v>
      </c>
      <c r="F10" s="121">
        <v>30</v>
      </c>
      <c r="G10" s="121">
        <v>31</v>
      </c>
      <c r="H10" s="121">
        <v>30</v>
      </c>
      <c r="I10" s="121">
        <v>31</v>
      </c>
      <c r="J10" s="121">
        <v>31</v>
      </c>
      <c r="K10" s="121">
        <v>30</v>
      </c>
      <c r="L10" s="121">
        <v>31</v>
      </c>
      <c r="M10" s="121">
        <v>30</v>
      </c>
      <c r="N10" s="121">
        <v>31</v>
      </c>
      <c r="O10" s="121">
        <v>31</v>
      </c>
      <c r="P10" s="121">
        <v>28</v>
      </c>
      <c r="Q10" s="121">
        <v>31</v>
      </c>
      <c r="R10" s="120">
        <f>SUM(F10:Q10)</f>
        <v>365</v>
      </c>
      <c r="S10" s="39"/>
      <c r="T10" s="81"/>
      <c r="U10" s="80"/>
      <c r="V10" s="80"/>
      <c r="W10" s="80"/>
      <c r="X10" s="80"/>
    </row>
    <row r="11" spans="1:24" ht="45.75" customHeight="1">
      <c r="A11" s="69"/>
      <c r="B11" s="648" t="s">
        <v>135</v>
      </c>
      <c r="D11" s="119"/>
      <c r="E11" s="39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3"/>
      <c r="T11" s="81"/>
      <c r="U11" s="80"/>
      <c r="V11" s="80"/>
      <c r="W11" s="80"/>
      <c r="X11" s="80"/>
    </row>
    <row r="12" spans="1:24" ht="45.75" customHeight="1">
      <c r="A12" s="69">
        <v>1</v>
      </c>
      <c r="B12" s="52" t="s">
        <v>131</v>
      </c>
      <c r="D12" s="50" t="s">
        <v>39</v>
      </c>
      <c r="E12" s="591" t="s">
        <v>0</v>
      </c>
      <c r="F12" s="44">
        <v>22.495000000000001</v>
      </c>
      <c r="G12" s="44">
        <v>24.597000000000001</v>
      </c>
      <c r="H12" s="44">
        <v>38.93</v>
      </c>
      <c r="I12" s="44">
        <v>41.290999999999997</v>
      </c>
      <c r="J12" s="44">
        <v>52.616999999999997</v>
      </c>
      <c r="K12" s="44">
        <v>55.063000000000002</v>
      </c>
      <c r="L12" s="44">
        <v>50.393999999999998</v>
      </c>
      <c r="M12" s="44">
        <v>17.579999999999998</v>
      </c>
      <c r="N12" s="44">
        <v>12.343999999999999</v>
      </c>
      <c r="O12" s="44">
        <v>10.503</v>
      </c>
      <c r="P12" s="44">
        <v>12.894</v>
      </c>
      <c r="Q12" s="44">
        <v>12.923999999999999</v>
      </c>
      <c r="R12" s="44">
        <f>SUM(F12:Q12)</f>
        <v>351.63199999999995</v>
      </c>
      <c r="S12" s="45">
        <f>R12/12</f>
        <v>29.302666666666664</v>
      </c>
      <c r="T12" s="44">
        <f>MAX(F12:Q12)</f>
        <v>55.063000000000002</v>
      </c>
      <c r="U12" s="80"/>
      <c r="V12" s="80"/>
      <c r="W12" s="80"/>
      <c r="X12" s="80"/>
    </row>
    <row r="13" spans="1:24" ht="45.75" customHeight="1">
      <c r="A13" s="69"/>
      <c r="B13" s="52"/>
      <c r="D13" s="50" t="s">
        <v>212</v>
      </c>
      <c r="E13" s="54"/>
      <c r="F13" s="51">
        <v>20.260000000000002</v>
      </c>
      <c r="G13" s="51">
        <v>38.06</v>
      </c>
      <c r="H13" s="51">
        <v>25.55</v>
      </c>
      <c r="I13" s="51">
        <v>31.59</v>
      </c>
      <c r="J13" s="51">
        <v>66.900000000000006</v>
      </c>
      <c r="K13" s="51">
        <v>90.524000000000001</v>
      </c>
      <c r="L13" s="51">
        <v>93.91</v>
      </c>
      <c r="M13" s="51">
        <v>43.28</v>
      </c>
      <c r="N13" s="44">
        <f>28*0.99</f>
        <v>27.72</v>
      </c>
      <c r="O13" s="44">
        <f>18*0.99</f>
        <v>17.82</v>
      </c>
      <c r="P13" s="44">
        <f>20*0.99</f>
        <v>19.8</v>
      </c>
      <c r="Q13" s="44">
        <f>26*0.99</f>
        <v>25.74</v>
      </c>
      <c r="R13" s="44">
        <f>SUM(F13:Q13)</f>
        <v>501.154</v>
      </c>
      <c r="S13" s="45">
        <f>R13/12</f>
        <v>41.762833333333333</v>
      </c>
      <c r="T13" s="44">
        <f>MAX(F13:Q13)</f>
        <v>93.91</v>
      </c>
      <c r="U13" s="80"/>
      <c r="V13" s="80"/>
      <c r="W13" s="80"/>
      <c r="X13" s="80"/>
    </row>
    <row r="14" spans="1:24" ht="45.75" customHeight="1">
      <c r="A14" s="69"/>
      <c r="B14" s="52"/>
      <c r="D14" s="50" t="s">
        <v>461</v>
      </c>
      <c r="F14" s="44">
        <f>27*1.1838</f>
        <v>31.962599999999998</v>
      </c>
      <c r="G14" s="44">
        <f>33*1.1838</f>
        <v>39.065399999999997</v>
      </c>
      <c r="H14" s="44">
        <f>34*1.1838</f>
        <v>40.249200000000002</v>
      </c>
      <c r="I14" s="44">
        <f>57*1.1838</f>
        <v>67.476600000000005</v>
      </c>
      <c r="J14" s="44">
        <f>93*1.1838</f>
        <v>110.0934</v>
      </c>
      <c r="K14" s="44">
        <f>101*1.1838</f>
        <v>119.5638</v>
      </c>
      <c r="L14" s="44">
        <f>90*1.1838</f>
        <v>106.542</v>
      </c>
      <c r="M14" s="44">
        <f>39*1.1838</f>
        <v>46.168199999999999</v>
      </c>
      <c r="N14" s="44">
        <f>24*1.1838</f>
        <v>28.411200000000001</v>
      </c>
      <c r="O14" s="44">
        <f>16*1.1838</f>
        <v>18.940799999999999</v>
      </c>
      <c r="P14" s="44">
        <f>19*1.1838</f>
        <v>22.4922</v>
      </c>
      <c r="Q14" s="44">
        <f>25*1.1838</f>
        <v>29.594999999999999</v>
      </c>
      <c r="R14" s="44">
        <f>SUM(F14:Q14)</f>
        <v>660.56040000000007</v>
      </c>
      <c r="S14" s="45">
        <f>R14/12</f>
        <v>55.046700000000008</v>
      </c>
      <c r="T14" s="44">
        <f>MAX(F14:Q14)</f>
        <v>119.5638</v>
      </c>
      <c r="U14" s="80"/>
      <c r="V14" s="80"/>
      <c r="W14" s="80"/>
      <c r="X14" s="80"/>
    </row>
    <row r="15" spans="1:24" ht="45.75" customHeight="1">
      <c r="A15" s="69"/>
      <c r="B15" s="52"/>
      <c r="D15" s="50"/>
      <c r="E15" s="5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114"/>
      <c r="S15" s="113"/>
      <c r="T15" s="112"/>
      <c r="U15" s="80"/>
      <c r="V15" s="80"/>
      <c r="W15" s="80"/>
      <c r="X15" s="80"/>
    </row>
    <row r="16" spans="1:24" ht="45.75" customHeight="1">
      <c r="A16" s="69">
        <v>2</v>
      </c>
      <c r="B16" s="52" t="s">
        <v>130</v>
      </c>
      <c r="D16" s="50" t="s">
        <v>39</v>
      </c>
      <c r="E16" s="54" t="s">
        <v>0</v>
      </c>
      <c r="F16" s="44">
        <v>14.706</v>
      </c>
      <c r="G16" s="44">
        <v>16.334</v>
      </c>
      <c r="H16" s="44">
        <v>22.79</v>
      </c>
      <c r="I16" s="44">
        <v>19.736000000000001</v>
      </c>
      <c r="J16" s="44">
        <v>5.1360000000000001</v>
      </c>
      <c r="K16" s="44">
        <v>13.807</v>
      </c>
      <c r="L16" s="44">
        <v>14.836</v>
      </c>
      <c r="M16" s="44">
        <v>10.647</v>
      </c>
      <c r="N16" s="44">
        <v>9.9960000000000004</v>
      </c>
      <c r="O16" s="44">
        <v>8.3059999999999992</v>
      </c>
      <c r="P16" s="44">
        <v>9.2089999999999996</v>
      </c>
      <c r="Q16" s="44">
        <v>9.3919999999999995</v>
      </c>
      <c r="R16" s="44">
        <f>SUM(F16:Q16)</f>
        <v>154.89500000000001</v>
      </c>
      <c r="S16" s="45">
        <f>R16/12</f>
        <v>12.907916666666667</v>
      </c>
      <c r="T16" s="44">
        <f>MAX(F16:Q16)</f>
        <v>22.79</v>
      </c>
      <c r="U16" s="80"/>
      <c r="V16" s="80"/>
      <c r="W16" s="80"/>
      <c r="X16" s="80"/>
    </row>
    <row r="17" spans="1:24" ht="45.75" customHeight="1">
      <c r="A17" s="69"/>
      <c r="B17" s="52"/>
      <c r="D17" s="50" t="s">
        <v>212</v>
      </c>
      <c r="E17" s="54"/>
      <c r="F17" s="44">
        <v>13.44</v>
      </c>
      <c r="G17" s="44">
        <v>21.73</v>
      </c>
      <c r="H17" s="44">
        <v>18.760000000000002</v>
      </c>
      <c r="I17" s="44">
        <v>22.43</v>
      </c>
      <c r="J17" s="44">
        <v>23.32</v>
      </c>
      <c r="K17" s="44">
        <v>24.433</v>
      </c>
      <c r="L17" s="44">
        <v>27.08</v>
      </c>
      <c r="M17" s="44">
        <v>20.6</v>
      </c>
      <c r="N17" s="44">
        <f>19*0.99</f>
        <v>18.809999999999999</v>
      </c>
      <c r="O17" s="44">
        <f>12*0.99</f>
        <v>11.879999999999999</v>
      </c>
      <c r="P17" s="44">
        <f>13*0.99</f>
        <v>12.87</v>
      </c>
      <c r="Q17" s="44">
        <f>18*0.99</f>
        <v>17.82</v>
      </c>
      <c r="R17" s="44">
        <f>SUM(F17:Q17)</f>
        <v>233.17299999999997</v>
      </c>
      <c r="S17" s="45">
        <f>R17/12</f>
        <v>19.43108333333333</v>
      </c>
      <c r="T17" s="44">
        <f>MAX(F17:Q17)</f>
        <v>27.08</v>
      </c>
      <c r="U17" s="80"/>
      <c r="V17" s="80"/>
      <c r="W17" s="80"/>
      <c r="X17" s="80"/>
    </row>
    <row r="18" spans="1:24" ht="45.75" customHeight="1">
      <c r="A18" s="69"/>
      <c r="B18" s="52"/>
      <c r="D18" s="50" t="s">
        <v>461</v>
      </c>
      <c r="E18" s="54"/>
      <c r="F18" s="44">
        <f>18*2.0468</f>
        <v>36.842400000000005</v>
      </c>
      <c r="G18" s="44">
        <f>17*2.0468</f>
        <v>34.7956</v>
      </c>
      <c r="H18" s="44">
        <f>16*2.0468</f>
        <v>32.748800000000003</v>
      </c>
      <c r="I18" s="44">
        <f>23*2.0468</f>
        <v>47.076400000000007</v>
      </c>
      <c r="J18" s="44">
        <f>28*2.0468</f>
        <v>57.310400000000001</v>
      </c>
      <c r="K18" s="44">
        <f>30*2.0468</f>
        <v>61.404000000000003</v>
      </c>
      <c r="L18" s="44">
        <f>29*2.0468</f>
        <v>59.357200000000006</v>
      </c>
      <c r="M18" s="44">
        <f>20*2.0468</f>
        <v>40.936000000000007</v>
      </c>
      <c r="N18" s="44">
        <f>15*2.0468</f>
        <v>30.702000000000002</v>
      </c>
      <c r="O18" s="44">
        <f>11*2.0468</f>
        <v>22.514800000000001</v>
      </c>
      <c r="P18" s="44">
        <f>13*2.0468</f>
        <v>26.608400000000003</v>
      </c>
      <c r="Q18" s="44">
        <f>17*2.0468</f>
        <v>34.7956</v>
      </c>
      <c r="R18" s="44">
        <f>SUM(F18:Q18)+0.01</f>
        <v>485.10160000000002</v>
      </c>
      <c r="S18" s="45">
        <f>R18/12</f>
        <v>40.425133333333335</v>
      </c>
      <c r="T18" s="44">
        <f>MAX(F18:Q18)</f>
        <v>61.404000000000003</v>
      </c>
      <c r="U18" s="80"/>
      <c r="V18" s="80"/>
      <c r="W18" s="80"/>
      <c r="X18" s="80"/>
    </row>
    <row r="19" spans="1:24" ht="45.75" customHeight="1">
      <c r="A19" s="69"/>
      <c r="B19" s="52"/>
      <c r="D19" s="50"/>
      <c r="E19" s="54"/>
      <c r="F19" s="114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14"/>
      <c r="S19" s="113"/>
      <c r="T19" s="112"/>
      <c r="U19" s="80"/>
      <c r="V19" s="80"/>
      <c r="W19" s="80"/>
      <c r="X19" s="80"/>
    </row>
    <row r="20" spans="1:24" ht="45.75" customHeight="1">
      <c r="A20" s="69">
        <v>3</v>
      </c>
      <c r="B20" s="52" t="s">
        <v>129</v>
      </c>
      <c r="D20" s="50" t="s">
        <v>39</v>
      </c>
      <c r="E20" s="54" t="s">
        <v>0</v>
      </c>
      <c r="F20" s="118">
        <v>130.626</v>
      </c>
      <c r="G20" s="44">
        <v>187.48</v>
      </c>
      <c r="H20" s="44">
        <v>158.09</v>
      </c>
      <c r="I20" s="44">
        <v>136.78100000000001</v>
      </c>
      <c r="J20" s="44">
        <v>174.96100000000001</v>
      </c>
      <c r="K20" s="44">
        <v>192.471</v>
      </c>
      <c r="L20" s="44">
        <v>200.495</v>
      </c>
      <c r="M20" s="44">
        <v>83.162999999999997</v>
      </c>
      <c r="N20" s="44">
        <v>121.476</v>
      </c>
      <c r="O20" s="44">
        <v>84.774000000000001</v>
      </c>
      <c r="P20" s="44">
        <v>59.052</v>
      </c>
      <c r="Q20" s="44">
        <v>118.57899999999999</v>
      </c>
      <c r="R20" s="118">
        <f>SUM(F20:Q20)</f>
        <v>1647.9479999999999</v>
      </c>
      <c r="S20" s="117">
        <f>R20/12</f>
        <v>137.32899999999998</v>
      </c>
      <c r="T20" s="44">
        <f>MAX(F20:Q20)</f>
        <v>200.495</v>
      </c>
      <c r="U20" s="80"/>
      <c r="V20" s="80"/>
      <c r="W20" s="80"/>
      <c r="X20" s="80"/>
    </row>
    <row r="21" spans="1:24" ht="45.75" customHeight="1">
      <c r="A21" s="69"/>
      <c r="B21" s="52"/>
      <c r="D21" s="50" t="s">
        <v>212</v>
      </c>
      <c r="E21" s="54"/>
      <c r="F21" s="118">
        <v>131.63</v>
      </c>
      <c r="G21" s="44">
        <v>171.04</v>
      </c>
      <c r="H21" s="44">
        <v>166.81</v>
      </c>
      <c r="I21" s="44">
        <v>130.25</v>
      </c>
      <c r="J21" s="44">
        <v>163.15</v>
      </c>
      <c r="K21" s="44">
        <v>106.929</v>
      </c>
      <c r="L21" s="44">
        <v>177.56</v>
      </c>
      <c r="M21" s="44">
        <v>86.34</v>
      </c>
      <c r="N21" s="44">
        <f>65*0.99</f>
        <v>64.349999999999994</v>
      </c>
      <c r="O21" s="44">
        <f>54*0.99</f>
        <v>53.46</v>
      </c>
      <c r="P21" s="44">
        <f>42*0.99</f>
        <v>41.58</v>
      </c>
      <c r="Q21" s="44">
        <f>73*0.99</f>
        <v>72.27</v>
      </c>
      <c r="R21" s="118">
        <f>SUM(F21:Q21)</f>
        <v>1365.3689999999997</v>
      </c>
      <c r="S21" s="117">
        <f>R21/12</f>
        <v>113.78074999999997</v>
      </c>
      <c r="T21" s="44">
        <f>MAX(F21:Q21)</f>
        <v>177.56</v>
      </c>
      <c r="U21" s="80"/>
      <c r="V21" s="80"/>
      <c r="W21" s="80"/>
      <c r="X21" s="80"/>
    </row>
    <row r="22" spans="1:24" ht="45.75" customHeight="1">
      <c r="A22" s="69"/>
      <c r="B22" s="52"/>
      <c r="D22" s="50" t="s">
        <v>461</v>
      </c>
      <c r="E22" s="54"/>
      <c r="F22" s="44">
        <f>103*0.9784</f>
        <v>100.7752</v>
      </c>
      <c r="G22" s="44">
        <f>116*0.9784</f>
        <v>113.4944</v>
      </c>
      <c r="H22" s="44">
        <f>116*0.9784</f>
        <v>113.4944</v>
      </c>
      <c r="I22" s="44">
        <f>119*0.9784</f>
        <v>116.42960000000001</v>
      </c>
      <c r="J22" s="44">
        <f>139*0.9784</f>
        <v>135.99760000000001</v>
      </c>
      <c r="K22" s="44">
        <f>135*0.9784</f>
        <v>132.084</v>
      </c>
      <c r="L22" s="44">
        <f>115*0.9784</f>
        <v>112.51600000000001</v>
      </c>
      <c r="M22" s="44">
        <f>80*0.9784</f>
        <v>78.272000000000006</v>
      </c>
      <c r="N22" s="44">
        <f>81*0.9784</f>
        <v>79.250399999999999</v>
      </c>
      <c r="O22" s="44">
        <f>63*0.9784</f>
        <v>61.639200000000002</v>
      </c>
      <c r="P22" s="44">
        <f>45*0.9784</f>
        <v>44.027999999999999</v>
      </c>
      <c r="Q22" s="44">
        <f>85*0.9784</f>
        <v>83.164000000000001</v>
      </c>
      <c r="R22" s="118">
        <f>SUM(F22:Q22)</f>
        <v>1171.1448</v>
      </c>
      <c r="S22" s="117">
        <f>R22/12</f>
        <v>97.595399999999998</v>
      </c>
      <c r="T22" s="44">
        <f>MAX(F22:Q22)</f>
        <v>135.99760000000001</v>
      </c>
      <c r="U22" s="80"/>
      <c r="V22" s="80"/>
      <c r="W22" s="80"/>
      <c r="X22" s="80"/>
    </row>
    <row r="23" spans="1:24" ht="45.75" customHeight="1">
      <c r="A23" s="69"/>
      <c r="B23" s="52"/>
      <c r="D23" s="50"/>
      <c r="E23" s="54"/>
      <c r="F23" s="116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4"/>
      <c r="S23" s="113"/>
      <c r="T23" s="112"/>
      <c r="U23" s="80"/>
      <c r="V23" s="80"/>
      <c r="W23" s="80"/>
      <c r="X23" s="80"/>
    </row>
    <row r="24" spans="1:24" ht="45.75" customHeight="1">
      <c r="A24" s="69">
        <v>4</v>
      </c>
      <c r="B24" s="52" t="s">
        <v>128</v>
      </c>
      <c r="D24" s="50" t="s">
        <v>39</v>
      </c>
      <c r="E24" s="54" t="s">
        <v>0</v>
      </c>
      <c r="F24" s="111">
        <v>54.896999999999998</v>
      </c>
      <c r="G24" s="111">
        <v>65.284000000000006</v>
      </c>
      <c r="H24" s="111">
        <v>59.85</v>
      </c>
      <c r="I24" s="111">
        <v>44.43</v>
      </c>
      <c r="J24" s="111">
        <v>84.555999999999997</v>
      </c>
      <c r="K24" s="111">
        <v>153.03899999999999</v>
      </c>
      <c r="L24" s="111">
        <v>135.19900000000001</v>
      </c>
      <c r="M24" s="111">
        <v>50.761000000000003</v>
      </c>
      <c r="N24" s="111">
        <v>52.338000000000001</v>
      </c>
      <c r="O24" s="111">
        <v>58.932000000000002</v>
      </c>
      <c r="P24" s="111">
        <v>65.206000000000003</v>
      </c>
      <c r="Q24" s="111">
        <v>78.611000000000004</v>
      </c>
      <c r="R24" s="44">
        <f>SUM(F24:Q24)</f>
        <v>903.10299999999995</v>
      </c>
      <c r="S24" s="45">
        <f>R24/12</f>
        <v>75.258583333333334</v>
      </c>
      <c r="T24" s="44">
        <f>MAX(F24:Q24)</f>
        <v>153.03899999999999</v>
      </c>
      <c r="U24" s="80"/>
      <c r="V24" s="80"/>
      <c r="W24" s="80"/>
      <c r="X24" s="80"/>
    </row>
    <row r="25" spans="1:24" ht="45.75" customHeight="1">
      <c r="A25" s="69"/>
      <c r="B25" s="52"/>
      <c r="D25" s="50" t="s">
        <v>212</v>
      </c>
      <c r="E25" s="54"/>
      <c r="F25" s="111">
        <v>71.81</v>
      </c>
      <c r="G25" s="111">
        <v>70.09</v>
      </c>
      <c r="H25" s="111">
        <v>59.6</v>
      </c>
      <c r="I25" s="111">
        <v>50.63</v>
      </c>
      <c r="J25" s="111">
        <v>92.48</v>
      </c>
      <c r="K25" s="111">
        <v>63.273000000000003</v>
      </c>
      <c r="L25" s="111">
        <v>75.569999999999993</v>
      </c>
      <c r="M25" s="111">
        <v>51.68</v>
      </c>
      <c r="N25" s="44">
        <f>21*0.99</f>
        <v>20.79</v>
      </c>
      <c r="O25" s="44">
        <f>45*0.99</f>
        <v>44.55</v>
      </c>
      <c r="P25" s="44">
        <f>56*0.99</f>
        <v>55.44</v>
      </c>
      <c r="Q25" s="44">
        <f>65*0.99</f>
        <v>64.349999999999994</v>
      </c>
      <c r="R25" s="44">
        <f>SUM(F25:Q25)</f>
        <v>720.26300000000003</v>
      </c>
      <c r="S25" s="45">
        <f>R25/12</f>
        <v>60.021916666666669</v>
      </c>
      <c r="T25" s="44">
        <f>MAX(F25:Q25)</f>
        <v>92.48</v>
      </c>
      <c r="U25" s="80"/>
      <c r="V25" s="80"/>
      <c r="W25" s="80"/>
      <c r="X25" s="80"/>
    </row>
    <row r="26" spans="1:24" ht="45.75" customHeight="1">
      <c r="A26" s="69"/>
      <c r="B26" s="52"/>
      <c r="D26" s="50" t="s">
        <v>461</v>
      </c>
      <c r="E26" s="54"/>
      <c r="F26" s="111">
        <f>69*1.1504</f>
        <v>79.377600000000001</v>
      </c>
      <c r="G26" s="111">
        <f>74*1.1504</f>
        <v>85.129600000000011</v>
      </c>
      <c r="H26" s="111">
        <f>61*1.1504</f>
        <v>70.174400000000006</v>
      </c>
      <c r="I26" s="111">
        <f>58*1.1504</f>
        <v>66.723200000000006</v>
      </c>
      <c r="J26" s="111">
        <f>62*1.1504</f>
        <v>71.32480000000001</v>
      </c>
      <c r="K26" s="111">
        <f>74*1.1504</f>
        <v>85.129600000000011</v>
      </c>
      <c r="L26" s="111">
        <f>69*1.1504</f>
        <v>79.377600000000001</v>
      </c>
      <c r="M26" s="111">
        <f>37*1.1504</f>
        <v>42.564800000000005</v>
      </c>
      <c r="N26" s="111">
        <f>27*1.1504</f>
        <v>31.060800000000004</v>
      </c>
      <c r="O26" s="111">
        <f>51*1.1504</f>
        <v>58.670400000000008</v>
      </c>
      <c r="P26" s="111">
        <f>61*1.1504</f>
        <v>70.174400000000006</v>
      </c>
      <c r="Q26" s="111">
        <f>73*1.1504</f>
        <v>83.979200000000006</v>
      </c>
      <c r="R26" s="44">
        <f>SUM(F26:Q26)</f>
        <v>823.68639999999994</v>
      </c>
      <c r="S26" s="45">
        <f>R26/12</f>
        <v>68.640533333333323</v>
      </c>
      <c r="T26" s="44">
        <f>MAX(F26:Q26)</f>
        <v>85.129600000000011</v>
      </c>
      <c r="U26" s="80"/>
      <c r="V26" s="80"/>
      <c r="W26" s="80"/>
      <c r="X26" s="80"/>
    </row>
    <row r="27" spans="1:24" ht="45.75" customHeight="1">
      <c r="A27" s="69"/>
      <c r="B27" s="52"/>
      <c r="D27" s="50"/>
      <c r="E27" s="54"/>
      <c r="F27" s="110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10"/>
      <c r="S27" s="109"/>
      <c r="T27" s="108"/>
      <c r="U27" s="80"/>
      <c r="V27" s="80"/>
      <c r="W27" s="80"/>
      <c r="X27" s="80"/>
    </row>
    <row r="28" spans="1:24" ht="45.75" customHeight="1">
      <c r="A28" s="69">
        <v>5</v>
      </c>
      <c r="B28" s="52" t="s">
        <v>127</v>
      </c>
      <c r="D28" s="50" t="s">
        <v>39</v>
      </c>
      <c r="E28" s="54" t="s">
        <v>0</v>
      </c>
      <c r="F28" s="44">
        <v>45.12</v>
      </c>
      <c r="G28" s="44">
        <v>75.478999999999999</v>
      </c>
      <c r="H28" s="44">
        <v>39.22</v>
      </c>
      <c r="I28" s="44">
        <v>62.017000000000003</v>
      </c>
      <c r="J28" s="44">
        <v>143.255</v>
      </c>
      <c r="K28" s="44">
        <v>175.99600000000001</v>
      </c>
      <c r="L28" s="44">
        <v>101.086</v>
      </c>
      <c r="M28" s="44">
        <v>16.36</v>
      </c>
      <c r="N28" s="44">
        <v>14.840999999999999</v>
      </c>
      <c r="O28" s="44">
        <v>14.744</v>
      </c>
      <c r="P28" s="44">
        <v>18.399000000000001</v>
      </c>
      <c r="Q28" s="44">
        <v>18.134</v>
      </c>
      <c r="R28" s="44">
        <f>SUM(F28:Q28)</f>
        <v>724.65100000000007</v>
      </c>
      <c r="S28" s="48">
        <f>R28/12</f>
        <v>60.387583333333339</v>
      </c>
      <c r="T28" s="51">
        <f>MAX(F28:Q28)</f>
        <v>175.99600000000001</v>
      </c>
      <c r="U28" s="80"/>
      <c r="V28" s="80"/>
      <c r="W28" s="80"/>
      <c r="X28" s="80"/>
    </row>
    <row r="29" spans="1:24" ht="45.75" customHeight="1">
      <c r="A29" s="69"/>
      <c r="B29" s="52"/>
      <c r="D29" s="50" t="s">
        <v>212</v>
      </c>
      <c r="E29" s="54"/>
      <c r="F29" s="44">
        <v>22.39</v>
      </c>
      <c r="G29" s="44">
        <v>28.31</v>
      </c>
      <c r="H29" s="44">
        <v>13.68</v>
      </c>
      <c r="I29" s="44">
        <v>32.4</v>
      </c>
      <c r="J29" s="44">
        <v>72.06</v>
      </c>
      <c r="K29" s="44">
        <v>128.14099999999999</v>
      </c>
      <c r="L29" s="44">
        <v>129.94999999999999</v>
      </c>
      <c r="M29" s="44">
        <v>56.66</v>
      </c>
      <c r="N29" s="44">
        <f>27*0.99</f>
        <v>26.73</v>
      </c>
      <c r="O29" s="44">
        <f>17*0.99</f>
        <v>16.829999999999998</v>
      </c>
      <c r="P29" s="44">
        <f>16*0.99</f>
        <v>15.84</v>
      </c>
      <c r="Q29" s="44">
        <f>34*0.99</f>
        <v>33.659999999999997</v>
      </c>
      <c r="R29" s="44">
        <f>SUM(F29:Q29)</f>
        <v>576.65100000000007</v>
      </c>
      <c r="S29" s="48">
        <f>R29/12</f>
        <v>48.054250000000003</v>
      </c>
      <c r="T29" s="51">
        <f>MAX(F29:Q29)</f>
        <v>129.94999999999999</v>
      </c>
      <c r="U29" s="80"/>
      <c r="V29" s="80"/>
      <c r="W29" s="80"/>
      <c r="X29" s="80"/>
    </row>
    <row r="30" spans="1:24" ht="45.75" customHeight="1">
      <c r="A30" s="69"/>
      <c r="B30" s="52"/>
      <c r="D30" s="50" t="s">
        <v>461</v>
      </c>
      <c r="E30" s="54"/>
      <c r="F30" s="44">
        <f>45*0.754354</f>
        <v>33.945929999999997</v>
      </c>
      <c r="G30" s="44">
        <f>61*0.754354</f>
        <v>46.015594</v>
      </c>
      <c r="H30" s="44">
        <f>43*0.754354</f>
        <v>32.437221999999998</v>
      </c>
      <c r="I30" s="44">
        <f>69*0.754354</f>
        <v>52.050425999999995</v>
      </c>
      <c r="J30" s="44">
        <f>141*0.754354</f>
        <v>106.36391399999999</v>
      </c>
      <c r="K30" s="44">
        <f>146*0.754354</f>
        <v>110.135684</v>
      </c>
      <c r="L30" s="44">
        <f>78*0.754354</f>
        <v>58.839611999999995</v>
      </c>
      <c r="M30" s="44">
        <f>25*0.754354</f>
        <v>18.85885</v>
      </c>
      <c r="N30" s="44">
        <f>19*0.754354</f>
        <v>14.332725999999999</v>
      </c>
      <c r="O30" s="44">
        <f>14*0.754354</f>
        <v>10.560955999999999</v>
      </c>
      <c r="P30" s="44">
        <f>15*0.754354</f>
        <v>11.31531</v>
      </c>
      <c r="Q30" s="44">
        <f>33*0.754354</f>
        <v>24.893681999999998</v>
      </c>
      <c r="R30" s="44">
        <f>SUM(F30:Q30)</f>
        <v>519.7499059999999</v>
      </c>
      <c r="S30" s="48">
        <f>R30/12</f>
        <v>43.312492166666658</v>
      </c>
      <c r="T30" s="51">
        <f>MAX(F30:Q30)</f>
        <v>110.135684</v>
      </c>
      <c r="U30" s="43"/>
      <c r="V30" s="80"/>
      <c r="W30" s="80"/>
      <c r="X30" s="80"/>
    </row>
    <row r="31" spans="1:24" ht="45.75" customHeight="1">
      <c r="A31" s="69"/>
      <c r="B31" s="52"/>
      <c r="D31" s="50"/>
      <c r="E31" s="54"/>
      <c r="F31" s="4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44"/>
      <c r="S31" s="45"/>
      <c r="T31" s="44"/>
      <c r="U31" s="43"/>
      <c r="V31" s="80"/>
      <c r="W31" s="80"/>
      <c r="X31" s="80"/>
    </row>
    <row r="32" spans="1:24" ht="45.75" customHeight="1">
      <c r="A32" s="69"/>
      <c r="B32" s="52"/>
      <c r="D32" s="50"/>
      <c r="E32" s="54"/>
      <c r="F32" s="4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44"/>
      <c r="S32" s="45"/>
      <c r="T32" s="44"/>
      <c r="U32" s="43"/>
      <c r="V32" s="80"/>
      <c r="W32" s="104">
        <f>R12+R16+R20+R24+R28+R37+R41</f>
        <v>6153.8150000000005</v>
      </c>
      <c r="X32" s="80"/>
    </row>
    <row r="33" spans="1:24" ht="45.75" customHeight="1">
      <c r="A33" s="69"/>
      <c r="B33" s="52" t="s">
        <v>134</v>
      </c>
      <c r="D33" s="50" t="s">
        <v>39</v>
      </c>
      <c r="E33" s="54" t="s">
        <v>0</v>
      </c>
      <c r="F33" s="44">
        <f t="shared" ref="F33:R33" si="0">F12+F16+F20+F24+F28</f>
        <v>267.84399999999999</v>
      </c>
      <c r="G33" s="44">
        <f t="shared" si="0"/>
        <v>369.17399999999998</v>
      </c>
      <c r="H33" s="44">
        <f t="shared" si="0"/>
        <v>318.88</v>
      </c>
      <c r="I33" s="44">
        <f t="shared" si="0"/>
        <v>304.255</v>
      </c>
      <c r="J33" s="44">
        <f t="shared" si="0"/>
        <v>460.52499999999998</v>
      </c>
      <c r="K33" s="44">
        <f t="shared" si="0"/>
        <v>590.37599999999998</v>
      </c>
      <c r="L33" s="44">
        <f t="shared" si="0"/>
        <v>502.01000000000005</v>
      </c>
      <c r="M33" s="44">
        <f t="shared" si="0"/>
        <v>178.51099999999997</v>
      </c>
      <c r="N33" s="44">
        <f t="shared" si="0"/>
        <v>210.995</v>
      </c>
      <c r="O33" s="44">
        <f t="shared" si="0"/>
        <v>177.25899999999999</v>
      </c>
      <c r="P33" s="44">
        <f t="shared" si="0"/>
        <v>164.76</v>
      </c>
      <c r="Q33" s="44">
        <f t="shared" si="0"/>
        <v>237.64</v>
      </c>
      <c r="R33" s="44">
        <f t="shared" si="0"/>
        <v>3782.2290000000003</v>
      </c>
      <c r="S33" s="48">
        <f>R33/12</f>
        <v>315.18575000000004</v>
      </c>
      <c r="T33" s="51">
        <f>MAX(F33:Q33)</f>
        <v>590.37599999999998</v>
      </c>
      <c r="U33" s="80"/>
      <c r="V33" s="80"/>
      <c r="W33" s="80"/>
      <c r="X33" s="80"/>
    </row>
    <row r="34" spans="1:24" ht="45.75" customHeight="1">
      <c r="A34" s="69"/>
      <c r="B34" s="52"/>
      <c r="D34" s="50" t="s">
        <v>212</v>
      </c>
      <c r="E34" s="54"/>
      <c r="F34" s="44">
        <f t="shared" ref="F34:R34" si="1">F13+F17+F21+F25+F29</f>
        <v>259.52999999999997</v>
      </c>
      <c r="G34" s="44">
        <f t="shared" si="1"/>
        <v>329.22999999999996</v>
      </c>
      <c r="H34" s="44">
        <f t="shared" si="1"/>
        <v>284.40000000000003</v>
      </c>
      <c r="I34" s="44">
        <f t="shared" si="1"/>
        <v>267.29999999999995</v>
      </c>
      <c r="J34" s="44">
        <f t="shared" si="1"/>
        <v>417.91</v>
      </c>
      <c r="K34" s="44">
        <f t="shared" si="1"/>
        <v>413.29999999999995</v>
      </c>
      <c r="L34" s="44">
        <f t="shared" si="1"/>
        <v>504.07</v>
      </c>
      <c r="M34" s="44">
        <f t="shared" si="1"/>
        <v>258.56</v>
      </c>
      <c r="N34" s="44">
        <f t="shared" si="1"/>
        <v>158.39999999999998</v>
      </c>
      <c r="O34" s="44">
        <f t="shared" si="1"/>
        <v>144.54</v>
      </c>
      <c r="P34" s="44">
        <f t="shared" si="1"/>
        <v>145.53</v>
      </c>
      <c r="Q34" s="44">
        <f t="shared" si="1"/>
        <v>213.84</v>
      </c>
      <c r="R34" s="44">
        <f t="shared" si="1"/>
        <v>3396.6099999999997</v>
      </c>
      <c r="S34" s="48">
        <f>R34/12</f>
        <v>283.05083333333329</v>
      </c>
      <c r="T34" s="51">
        <f>MAX(F34:Q34)</f>
        <v>504.07</v>
      </c>
      <c r="U34" s="80"/>
      <c r="V34" s="80"/>
      <c r="W34" s="80"/>
      <c r="X34" s="80"/>
    </row>
    <row r="35" spans="1:24" ht="45.75" customHeight="1">
      <c r="A35" s="69"/>
      <c r="B35" s="52"/>
      <c r="D35" s="50" t="s">
        <v>461</v>
      </c>
      <c r="E35" s="54"/>
      <c r="F35" s="44">
        <f t="shared" ref="F35:R35" si="2">F14+F18+F22+F26+F30</f>
        <v>282.90373</v>
      </c>
      <c r="G35" s="44">
        <f t="shared" si="2"/>
        <v>318.50059400000004</v>
      </c>
      <c r="H35" s="44">
        <f t="shared" si="2"/>
        <v>289.10402200000004</v>
      </c>
      <c r="I35" s="44">
        <f t="shared" si="2"/>
        <v>349.75622600000003</v>
      </c>
      <c r="J35" s="44">
        <f t="shared" si="2"/>
        <v>481.09011399999997</v>
      </c>
      <c r="K35" s="44">
        <f t="shared" si="2"/>
        <v>508.31708400000002</v>
      </c>
      <c r="L35" s="44">
        <f t="shared" si="2"/>
        <v>416.63241200000004</v>
      </c>
      <c r="M35" s="44">
        <f t="shared" si="2"/>
        <v>226.79985000000002</v>
      </c>
      <c r="N35" s="44">
        <f t="shared" si="2"/>
        <v>183.75712600000003</v>
      </c>
      <c r="O35" s="44">
        <f t="shared" si="2"/>
        <v>172.32615600000003</v>
      </c>
      <c r="P35" s="44">
        <f t="shared" si="2"/>
        <v>174.61831000000001</v>
      </c>
      <c r="Q35" s="44">
        <f t="shared" si="2"/>
        <v>256.427482</v>
      </c>
      <c r="R35" s="44">
        <f t="shared" si="2"/>
        <v>3660.2431060000004</v>
      </c>
      <c r="S35" s="48">
        <f>R35/12</f>
        <v>305.02025883333334</v>
      </c>
      <c r="T35" s="51">
        <f>MAX(F35:Q35)</f>
        <v>508.31708400000002</v>
      </c>
      <c r="U35" s="80"/>
      <c r="V35" s="80"/>
      <c r="W35" s="80"/>
      <c r="X35" s="80"/>
    </row>
    <row r="36" spans="1:24" ht="45.75" customHeight="1">
      <c r="A36" s="69"/>
      <c r="B36" s="52"/>
      <c r="E36" s="5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07"/>
      <c r="S36" s="106"/>
      <c r="T36" s="105"/>
      <c r="U36" s="80"/>
      <c r="V36" s="80"/>
      <c r="W36" s="80"/>
      <c r="X36" s="80"/>
    </row>
    <row r="37" spans="1:24" ht="45.75" customHeight="1">
      <c r="A37" s="69">
        <v>6</v>
      </c>
      <c r="B37" s="52" t="s">
        <v>126</v>
      </c>
      <c r="D37" s="50" t="s">
        <v>39</v>
      </c>
      <c r="E37" s="54" t="s">
        <v>0</v>
      </c>
      <c r="F37" s="44">
        <v>128.44900000000001</v>
      </c>
      <c r="G37" s="44">
        <v>182.55</v>
      </c>
      <c r="H37" s="44">
        <v>130.83000000000001</v>
      </c>
      <c r="I37" s="44">
        <v>64.414000000000001</v>
      </c>
      <c r="J37" s="44">
        <v>172.09200000000001</v>
      </c>
      <c r="K37" s="44">
        <v>373.38</v>
      </c>
      <c r="L37" s="44">
        <v>341.57</v>
      </c>
      <c r="M37" s="44">
        <v>177.54400000000001</v>
      </c>
      <c r="N37" s="44">
        <v>61.073999999999998</v>
      </c>
      <c r="O37" s="44">
        <v>107.018</v>
      </c>
      <c r="P37" s="44">
        <v>148.21299999999999</v>
      </c>
      <c r="Q37" s="44">
        <v>211.24799999999999</v>
      </c>
      <c r="R37" s="44">
        <f>SUM(F37:Q37)</f>
        <v>2098.3820000000001</v>
      </c>
      <c r="S37" s="45">
        <f>R37/12</f>
        <v>174.86516666666668</v>
      </c>
      <c r="T37" s="44">
        <f>MAX(F37:Q37)</f>
        <v>373.38</v>
      </c>
      <c r="U37" s="80"/>
      <c r="V37" s="80"/>
      <c r="W37" s="80"/>
      <c r="X37" s="80"/>
    </row>
    <row r="38" spans="1:24" ht="45.75" customHeight="1">
      <c r="A38" s="69"/>
      <c r="B38" s="52"/>
      <c r="D38" s="50" t="s">
        <v>212</v>
      </c>
      <c r="E38" s="54"/>
      <c r="F38" s="44">
        <v>240.67</v>
      </c>
      <c r="G38" s="44">
        <v>183.08</v>
      </c>
      <c r="H38" s="44">
        <v>68.430000000000007</v>
      </c>
      <c r="I38" s="44">
        <v>81.95</v>
      </c>
      <c r="J38" s="44">
        <v>350.88</v>
      </c>
      <c r="K38" s="44">
        <v>317.56400000000002</v>
      </c>
      <c r="L38" s="44">
        <v>243.44</v>
      </c>
      <c r="M38" s="44">
        <v>133.12</v>
      </c>
      <c r="N38" s="44">
        <f>49*0.99</f>
        <v>48.51</v>
      </c>
      <c r="O38" s="44">
        <f>95*0.99</f>
        <v>94.05</v>
      </c>
      <c r="P38" s="44">
        <f>122*0.99</f>
        <v>120.78</v>
      </c>
      <c r="Q38" s="44">
        <f>150*0.99</f>
        <v>148.5</v>
      </c>
      <c r="R38" s="44">
        <f>SUM(F38:Q38)</f>
        <v>2030.9739999999999</v>
      </c>
      <c r="S38" s="45">
        <f>R38/12</f>
        <v>169.24783333333332</v>
      </c>
      <c r="T38" s="44">
        <f>MAX(F38:Q38)</f>
        <v>350.88</v>
      </c>
      <c r="U38" s="80"/>
      <c r="V38" s="80"/>
      <c r="W38" s="80"/>
      <c r="X38" s="80"/>
    </row>
    <row r="39" spans="1:24" ht="45.75" customHeight="1">
      <c r="A39" s="69"/>
      <c r="B39" s="52"/>
      <c r="D39" s="50" t="s">
        <v>461</v>
      </c>
      <c r="E39" s="54"/>
      <c r="F39" s="44">
        <f>187*0.972649</f>
        <v>181.88536299999998</v>
      </c>
      <c r="G39" s="44">
        <f>195*0.972649</f>
        <v>189.66655499999999</v>
      </c>
      <c r="H39" s="44">
        <f>152*0.972649</f>
        <v>147.842648</v>
      </c>
      <c r="I39" s="44">
        <f>159*0.972649</f>
        <v>154.65119100000001</v>
      </c>
      <c r="J39" s="44">
        <f>227*0.972649</f>
        <v>220.79132300000001</v>
      </c>
      <c r="K39" s="44">
        <f>282*0.972649</f>
        <v>274.28701799999999</v>
      </c>
      <c r="L39" s="44">
        <f>210*0.972649</f>
        <v>204.25629000000001</v>
      </c>
      <c r="M39" s="44">
        <f>112*0.972649</f>
        <v>108.936688</v>
      </c>
      <c r="N39" s="44">
        <f>57*0.972649</f>
        <v>55.440992999999999</v>
      </c>
      <c r="O39" s="44">
        <f>106*0.972649</f>
        <v>103.10079399999999</v>
      </c>
      <c r="P39" s="44">
        <f>137*0.972649</f>
        <v>133.25291300000001</v>
      </c>
      <c r="Q39" s="44">
        <f>173*0.972649</f>
        <v>168.26827699999998</v>
      </c>
      <c r="R39" s="44">
        <f>SUM(F39:Q39)</f>
        <v>1942.3800529999999</v>
      </c>
      <c r="S39" s="45">
        <f>R39/12</f>
        <v>161.86500441666666</v>
      </c>
      <c r="T39" s="51">
        <f>MAX(F39:Q39)</f>
        <v>274.28701799999999</v>
      </c>
      <c r="U39" s="80"/>
      <c r="V39" s="80"/>
      <c r="W39" s="80"/>
      <c r="X39" s="80"/>
    </row>
    <row r="40" spans="1:24" ht="45.75" customHeight="1">
      <c r="A40" s="69"/>
      <c r="B40" s="52"/>
      <c r="D40" s="50"/>
      <c r="E40" s="5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107"/>
      <c r="S40" s="106"/>
      <c r="T40" s="105"/>
      <c r="U40" s="80"/>
      <c r="V40" s="80"/>
      <c r="W40" s="80"/>
      <c r="X40" s="80"/>
    </row>
    <row r="41" spans="1:24" ht="45.75" customHeight="1">
      <c r="A41" s="69">
        <v>7</v>
      </c>
      <c r="B41" s="52" t="s">
        <v>124</v>
      </c>
      <c r="D41" s="50" t="s">
        <v>39</v>
      </c>
      <c r="E41" s="54" t="s">
        <v>0</v>
      </c>
      <c r="F41" s="38">
        <v>16.943000000000001</v>
      </c>
      <c r="G41" s="44">
        <v>22.423999999999999</v>
      </c>
      <c r="H41" s="44">
        <v>19.690000000000001</v>
      </c>
      <c r="I41" s="44">
        <v>20.893999999999998</v>
      </c>
      <c r="J41" s="44">
        <v>23.507000000000001</v>
      </c>
      <c r="K41" s="44">
        <v>20.039000000000001</v>
      </c>
      <c r="L41" s="44">
        <v>22.268000000000001</v>
      </c>
      <c r="M41" s="44">
        <v>21.963999999999999</v>
      </c>
      <c r="N41" s="44">
        <v>24.878</v>
      </c>
      <c r="O41" s="44">
        <v>28.178999999999998</v>
      </c>
      <c r="P41" s="44">
        <v>26.209</v>
      </c>
      <c r="Q41" s="44">
        <v>26.209</v>
      </c>
      <c r="R41" s="44">
        <f>SUM(F41:Q41)</f>
        <v>273.20399999999995</v>
      </c>
      <c r="S41" s="45">
        <f>R41/12</f>
        <v>22.766999999999996</v>
      </c>
      <c r="T41" s="44">
        <f>MAX(G41:Q41)</f>
        <v>28.178999999999998</v>
      </c>
      <c r="U41" s="80"/>
      <c r="V41" s="80"/>
      <c r="W41" s="80"/>
      <c r="X41" s="80"/>
    </row>
    <row r="42" spans="1:24" ht="45.75" customHeight="1">
      <c r="A42" s="69"/>
      <c r="B42" s="52"/>
      <c r="D42" s="50" t="s">
        <v>212</v>
      </c>
      <c r="E42" s="54"/>
      <c r="F42" s="44">
        <v>24.9</v>
      </c>
      <c r="G42" s="44">
        <v>26.81</v>
      </c>
      <c r="H42" s="44">
        <v>22.4</v>
      </c>
      <c r="I42" s="44">
        <v>26.58</v>
      </c>
      <c r="J42" s="44">
        <v>24.77</v>
      </c>
      <c r="K42" s="44">
        <v>23.869</v>
      </c>
      <c r="L42" s="44">
        <v>23.23</v>
      </c>
      <c r="M42" s="44">
        <v>26.31</v>
      </c>
      <c r="N42" s="44">
        <f>(262.5-SUM(F42:M42))/4</f>
        <v>15.907750000000007</v>
      </c>
      <c r="O42" s="44">
        <f>(262.5-SUM(F42:M42))/4</f>
        <v>15.907750000000007</v>
      </c>
      <c r="P42" s="44">
        <f>(262.5-SUM(F42:M42))/4</f>
        <v>15.907750000000007</v>
      </c>
      <c r="Q42" s="44">
        <f>(262.5-SUM(F42:M42))/4</f>
        <v>15.907750000000007</v>
      </c>
      <c r="R42" s="44">
        <f>SUM(F42:Q42)</f>
        <v>262.50000000000006</v>
      </c>
      <c r="S42" s="45">
        <f>R42/12</f>
        <v>21.875000000000004</v>
      </c>
      <c r="T42" s="44">
        <f>MAX(F42:Q42)</f>
        <v>26.81</v>
      </c>
      <c r="U42" s="80"/>
      <c r="V42" s="80"/>
      <c r="W42" s="80"/>
      <c r="X42" s="80"/>
    </row>
    <row r="43" spans="1:24" ht="45.75" customHeight="1">
      <c r="A43" s="69"/>
      <c r="B43" s="52"/>
      <c r="D43" s="50" t="s">
        <v>461</v>
      </c>
      <c r="E43" s="54"/>
      <c r="F43" s="46">
        <f t="shared" ref="F43:Q43" si="3">262.5/12</f>
        <v>21.875</v>
      </c>
      <c r="G43" s="46">
        <f t="shared" si="3"/>
        <v>21.875</v>
      </c>
      <c r="H43" s="46">
        <f t="shared" si="3"/>
        <v>21.875</v>
      </c>
      <c r="I43" s="46">
        <f t="shared" si="3"/>
        <v>21.875</v>
      </c>
      <c r="J43" s="46">
        <f t="shared" si="3"/>
        <v>21.875</v>
      </c>
      <c r="K43" s="46">
        <f t="shared" si="3"/>
        <v>21.875</v>
      </c>
      <c r="L43" s="46">
        <f t="shared" si="3"/>
        <v>21.875</v>
      </c>
      <c r="M43" s="46">
        <f t="shared" si="3"/>
        <v>21.875</v>
      </c>
      <c r="N43" s="46">
        <f t="shared" si="3"/>
        <v>21.875</v>
      </c>
      <c r="O43" s="46">
        <f t="shared" si="3"/>
        <v>21.875</v>
      </c>
      <c r="P43" s="46">
        <f t="shared" si="3"/>
        <v>21.875</v>
      </c>
      <c r="Q43" s="46">
        <f t="shared" si="3"/>
        <v>21.875</v>
      </c>
      <c r="R43" s="44">
        <f>SUM(F43:Q43)</f>
        <v>262.5</v>
      </c>
      <c r="S43" s="45">
        <f>R43/12</f>
        <v>21.875</v>
      </c>
      <c r="T43" s="44">
        <f>MAX(F43:Q43)</f>
        <v>21.875</v>
      </c>
      <c r="U43" s="80"/>
      <c r="V43" s="104"/>
      <c r="W43" s="80"/>
      <c r="X43" s="80"/>
    </row>
    <row r="44" spans="1:24" ht="45.75" customHeight="1">
      <c r="A44" s="69"/>
      <c r="B44" s="52"/>
      <c r="D44" s="50"/>
      <c r="E44" s="54"/>
      <c r="F44" s="44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44"/>
      <c r="S44" s="45"/>
      <c r="T44" s="44"/>
      <c r="U44" s="80"/>
      <c r="V44" s="80"/>
      <c r="W44" s="80"/>
      <c r="X44" s="80"/>
    </row>
    <row r="45" spans="1:24" ht="45.75" customHeight="1">
      <c r="A45" s="69"/>
      <c r="B45" s="52"/>
      <c r="D45" s="50"/>
      <c r="E45" s="54"/>
      <c r="F45" s="44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44"/>
      <c r="S45" s="45"/>
      <c r="T45" s="44"/>
      <c r="U45" s="80"/>
      <c r="V45" s="80"/>
      <c r="W45" s="80"/>
      <c r="X45" s="80"/>
    </row>
    <row r="46" spans="1:24" ht="45.75" customHeight="1">
      <c r="A46" s="69"/>
      <c r="B46" s="52" t="s">
        <v>133</v>
      </c>
      <c r="D46" s="50" t="s">
        <v>39</v>
      </c>
      <c r="E46" s="54" t="s">
        <v>0</v>
      </c>
      <c r="F46" s="103">
        <f t="shared" ref="F46:P46" si="4">F33+F37+G41</f>
        <v>418.71699999999998</v>
      </c>
      <c r="G46" s="103">
        <f t="shared" si="4"/>
        <v>571.41399999999999</v>
      </c>
      <c r="H46" s="103">
        <f t="shared" si="4"/>
        <v>470.60400000000004</v>
      </c>
      <c r="I46" s="103">
        <f t="shared" si="4"/>
        <v>392.17599999999999</v>
      </c>
      <c r="J46" s="103">
        <f t="shared" si="4"/>
        <v>652.65599999999995</v>
      </c>
      <c r="K46" s="103">
        <f t="shared" si="4"/>
        <v>986.024</v>
      </c>
      <c r="L46" s="103">
        <f t="shared" si="4"/>
        <v>865.5440000000001</v>
      </c>
      <c r="M46" s="103">
        <f t="shared" si="4"/>
        <v>380.93299999999994</v>
      </c>
      <c r="N46" s="103">
        <f t="shared" si="4"/>
        <v>300.24799999999999</v>
      </c>
      <c r="O46" s="103">
        <f t="shared" si="4"/>
        <v>310.48599999999999</v>
      </c>
      <c r="P46" s="103">
        <f t="shared" si="4"/>
        <v>339.18199999999996</v>
      </c>
      <c r="Q46" s="103">
        <f t="shared" ref="Q46:R48" si="5">Q33+Q37+Q41</f>
        <v>475.09699999999998</v>
      </c>
      <c r="R46" s="103">
        <f t="shared" si="5"/>
        <v>6153.8150000000005</v>
      </c>
      <c r="S46" s="48">
        <f>R46/12</f>
        <v>512.81791666666675</v>
      </c>
      <c r="T46" s="51">
        <f>MAX(F46:Q46)</f>
        <v>986.024</v>
      </c>
      <c r="U46" s="80"/>
      <c r="V46" s="80"/>
      <c r="W46" s="80"/>
      <c r="X46" s="80"/>
    </row>
    <row r="47" spans="1:24" ht="45.75" customHeight="1">
      <c r="A47" s="69"/>
      <c r="C47" s="47"/>
      <c r="D47" s="50" t="s">
        <v>212</v>
      </c>
      <c r="E47" s="54"/>
      <c r="F47" s="103">
        <f t="shared" ref="F47:P47" si="6">F34+F38+F42</f>
        <v>525.09999999999991</v>
      </c>
      <c r="G47" s="103">
        <f t="shared" si="6"/>
        <v>539.11999999999989</v>
      </c>
      <c r="H47" s="103">
        <f t="shared" si="6"/>
        <v>375.23</v>
      </c>
      <c r="I47" s="103">
        <f t="shared" si="6"/>
        <v>375.82999999999993</v>
      </c>
      <c r="J47" s="103">
        <f t="shared" si="6"/>
        <v>793.56</v>
      </c>
      <c r="K47" s="103">
        <f t="shared" si="6"/>
        <v>754.73300000000006</v>
      </c>
      <c r="L47" s="103">
        <f t="shared" si="6"/>
        <v>770.74</v>
      </c>
      <c r="M47" s="103">
        <f t="shared" si="6"/>
        <v>417.99</v>
      </c>
      <c r="N47" s="103">
        <f t="shared" si="6"/>
        <v>222.81774999999999</v>
      </c>
      <c r="O47" s="103">
        <f t="shared" si="6"/>
        <v>254.49775</v>
      </c>
      <c r="P47" s="103">
        <f t="shared" si="6"/>
        <v>282.21775000000002</v>
      </c>
      <c r="Q47" s="103">
        <f t="shared" si="5"/>
        <v>378.24775000000005</v>
      </c>
      <c r="R47" s="590">
        <f t="shared" si="5"/>
        <v>5690.0839999999998</v>
      </c>
      <c r="S47" s="48">
        <f>R47/12</f>
        <v>474.17366666666663</v>
      </c>
      <c r="T47" s="51">
        <f>MAX(F47:Q47)</f>
        <v>793.56</v>
      </c>
      <c r="U47" s="80"/>
      <c r="V47" s="80"/>
      <c r="W47" s="80"/>
      <c r="X47" s="80"/>
    </row>
    <row r="48" spans="1:24" ht="45.75" customHeight="1">
      <c r="A48" s="69"/>
      <c r="B48" s="52"/>
      <c r="C48" s="47"/>
      <c r="D48" s="50" t="s">
        <v>461</v>
      </c>
      <c r="E48" s="54"/>
      <c r="F48" s="103">
        <f t="shared" ref="F48:P48" si="7">F35+F39+F43</f>
        <v>486.66409299999998</v>
      </c>
      <c r="G48" s="103">
        <f t="shared" si="7"/>
        <v>530.04214899999999</v>
      </c>
      <c r="H48" s="103">
        <f t="shared" si="7"/>
        <v>458.82167000000004</v>
      </c>
      <c r="I48" s="103">
        <f t="shared" si="7"/>
        <v>526.28241700000001</v>
      </c>
      <c r="J48" s="103">
        <f t="shared" si="7"/>
        <v>723.75643700000001</v>
      </c>
      <c r="K48" s="103">
        <f t="shared" si="7"/>
        <v>804.47910200000001</v>
      </c>
      <c r="L48" s="103">
        <f t="shared" si="7"/>
        <v>642.76370200000008</v>
      </c>
      <c r="M48" s="103">
        <f t="shared" si="7"/>
        <v>357.611538</v>
      </c>
      <c r="N48" s="103">
        <f t="shared" si="7"/>
        <v>261.07311900000002</v>
      </c>
      <c r="O48" s="103">
        <f t="shared" si="7"/>
        <v>297.30195000000003</v>
      </c>
      <c r="P48" s="103">
        <f t="shared" si="7"/>
        <v>329.74622299999999</v>
      </c>
      <c r="Q48" s="103">
        <f t="shared" si="5"/>
        <v>446.57075899999995</v>
      </c>
      <c r="R48" s="103">
        <f t="shared" si="5"/>
        <v>5865.1231590000007</v>
      </c>
      <c r="S48" s="48">
        <f>R48/12</f>
        <v>488.76026325000004</v>
      </c>
      <c r="T48" s="51">
        <f>MAX(F48:Q48)</f>
        <v>804.47910200000001</v>
      </c>
      <c r="U48" s="80"/>
      <c r="V48" s="80"/>
      <c r="W48" s="80"/>
      <c r="X48" s="80"/>
    </row>
    <row r="49" spans="1:24" ht="45.75" customHeight="1">
      <c r="A49" s="69"/>
      <c r="B49" s="52" t="s">
        <v>132</v>
      </c>
      <c r="C49" s="47"/>
      <c r="D49" s="50"/>
      <c r="E49" s="54"/>
      <c r="F49" s="102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102"/>
      <c r="S49" s="101"/>
      <c r="T49" s="81"/>
      <c r="U49" s="80"/>
      <c r="V49" s="80"/>
      <c r="W49" s="80"/>
      <c r="X49" s="80"/>
    </row>
    <row r="50" spans="1:24" ht="45.75" customHeight="1">
      <c r="A50" s="69"/>
      <c r="B50" s="52" t="s">
        <v>131</v>
      </c>
      <c r="D50" s="50" t="s">
        <v>39</v>
      </c>
      <c r="E50" s="54" t="s">
        <v>123</v>
      </c>
      <c r="F50" s="39">
        <v>611.16999999999996</v>
      </c>
      <c r="G50" s="39">
        <v>606.41</v>
      </c>
      <c r="H50" s="39">
        <v>600.79</v>
      </c>
      <c r="I50" s="39">
        <v>610.92999999999995</v>
      </c>
      <c r="J50" s="39">
        <v>623.12</v>
      </c>
      <c r="K50" s="493">
        <v>629.5</v>
      </c>
      <c r="L50" s="99">
        <v>627.16999999999996</v>
      </c>
      <c r="M50" s="99">
        <v>625.62</v>
      </c>
      <c r="N50" s="99">
        <v>625.04</v>
      </c>
      <c r="O50" s="99">
        <v>622.65</v>
      </c>
      <c r="P50" s="493">
        <v>620.08000000000004</v>
      </c>
      <c r="Q50" s="99">
        <v>616.77</v>
      </c>
      <c r="R50" s="57"/>
      <c r="S50" s="92"/>
      <c r="T50" s="57"/>
      <c r="U50" s="80"/>
      <c r="V50" s="80"/>
      <c r="W50" s="80"/>
      <c r="X50" s="80"/>
    </row>
    <row r="51" spans="1:24" ht="45.75" customHeight="1">
      <c r="A51" s="69"/>
      <c r="B51" s="52"/>
      <c r="D51" s="50" t="s">
        <v>212</v>
      </c>
      <c r="E51" s="54"/>
      <c r="F51" s="39"/>
      <c r="G51" s="39"/>
      <c r="H51" s="39"/>
      <c r="I51" s="39"/>
      <c r="K51" s="99"/>
      <c r="L51" s="99"/>
      <c r="M51" s="99"/>
      <c r="N51" s="99"/>
      <c r="O51" s="99"/>
      <c r="P51" s="99"/>
      <c r="Q51" s="99"/>
      <c r="R51" s="46"/>
      <c r="S51" s="53"/>
      <c r="T51" s="46"/>
      <c r="U51" s="80"/>
      <c r="V51" s="80"/>
      <c r="W51" s="80"/>
      <c r="X51" s="80"/>
    </row>
    <row r="52" spans="1:24" ht="45.75" customHeight="1">
      <c r="A52" s="69"/>
      <c r="B52" s="52"/>
      <c r="D52" s="50" t="s">
        <v>461</v>
      </c>
      <c r="E52" s="54"/>
      <c r="F52" s="44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46"/>
      <c r="S52" s="53"/>
      <c r="T52" s="46"/>
      <c r="U52" s="80"/>
      <c r="V52" s="80"/>
      <c r="W52" s="80"/>
      <c r="X52" s="80"/>
    </row>
    <row r="53" spans="1:24" ht="45.75" customHeight="1">
      <c r="A53" s="69"/>
      <c r="B53" s="52"/>
      <c r="D53" s="50"/>
      <c r="E53" s="54"/>
      <c r="F53" s="44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46"/>
      <c r="S53" s="53"/>
      <c r="T53" s="46"/>
      <c r="U53" s="80"/>
      <c r="V53" s="80"/>
      <c r="W53" s="80"/>
      <c r="X53" s="80"/>
    </row>
    <row r="54" spans="1:24" ht="45.75" customHeight="1">
      <c r="A54" s="69"/>
      <c r="B54" s="52" t="s">
        <v>130</v>
      </c>
      <c r="D54" s="50" t="s">
        <v>39</v>
      </c>
      <c r="E54" s="54" t="s">
        <v>123</v>
      </c>
      <c r="F54" s="44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46"/>
      <c r="S54" s="53"/>
      <c r="T54" s="46"/>
      <c r="U54" s="80"/>
      <c r="V54" s="80"/>
      <c r="W54" s="80"/>
      <c r="X54" s="80"/>
    </row>
    <row r="55" spans="1:24" ht="45.75" customHeight="1">
      <c r="A55" s="69"/>
      <c r="B55" s="52"/>
      <c r="D55" s="50" t="s">
        <v>212</v>
      </c>
      <c r="E55" s="54"/>
      <c r="F55" s="44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46"/>
      <c r="S55" s="53"/>
      <c r="T55" s="46"/>
      <c r="U55" s="80"/>
      <c r="V55" s="80"/>
      <c r="W55" s="80"/>
      <c r="X55" s="80"/>
    </row>
    <row r="56" spans="1:24" ht="45.75" customHeight="1">
      <c r="A56" s="69"/>
      <c r="B56" s="52"/>
      <c r="D56" s="50" t="s">
        <v>461</v>
      </c>
      <c r="E56" s="54"/>
      <c r="F56" s="44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46"/>
      <c r="S56" s="53"/>
      <c r="T56" s="46"/>
      <c r="U56" s="80"/>
      <c r="V56" s="80"/>
      <c r="W56" s="80"/>
      <c r="X56" s="80"/>
    </row>
    <row r="57" spans="1:24" ht="45.75" customHeight="1">
      <c r="A57" s="69"/>
      <c r="B57" s="52"/>
      <c r="D57" s="50"/>
      <c r="E57" s="54"/>
      <c r="F57" s="44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46"/>
      <c r="S57" s="53"/>
      <c r="T57" s="46"/>
      <c r="U57" s="80"/>
      <c r="V57" s="80"/>
      <c r="W57" s="80"/>
      <c r="X57" s="80"/>
    </row>
    <row r="58" spans="1:24" ht="45.75" customHeight="1">
      <c r="A58" s="69"/>
      <c r="B58" s="52" t="s">
        <v>129</v>
      </c>
      <c r="D58" s="50" t="s">
        <v>39</v>
      </c>
      <c r="E58" s="54" t="s">
        <v>123</v>
      </c>
      <c r="F58" s="44">
        <v>1453.3</v>
      </c>
      <c r="G58" s="44">
        <v>1449.7</v>
      </c>
      <c r="H58" s="44">
        <v>1448.1</v>
      </c>
      <c r="I58" s="44">
        <v>1478.2</v>
      </c>
      <c r="J58" s="44">
        <v>1512.3</v>
      </c>
      <c r="K58" s="44">
        <v>1515.3</v>
      </c>
      <c r="L58" s="44">
        <v>1511.7</v>
      </c>
      <c r="M58" s="44">
        <v>1510</v>
      </c>
      <c r="N58" s="44">
        <v>1507.9</v>
      </c>
      <c r="O58" s="44">
        <v>1503.4</v>
      </c>
      <c r="P58" s="44">
        <v>1498.1</v>
      </c>
      <c r="Q58" s="44">
        <v>1487.8</v>
      </c>
      <c r="R58" s="90"/>
      <c r="S58" s="96"/>
      <c r="T58" s="90"/>
      <c r="U58" s="80"/>
      <c r="V58" s="80"/>
      <c r="W58" s="80"/>
      <c r="X58" s="80"/>
    </row>
    <row r="59" spans="1:24" ht="45.75" customHeight="1">
      <c r="A59" s="69"/>
      <c r="B59" s="52"/>
      <c r="D59" s="50" t="s">
        <v>212</v>
      </c>
      <c r="E59" s="5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6"/>
      <c r="S59" s="53"/>
      <c r="T59" s="46"/>
      <c r="U59" s="80"/>
      <c r="V59" s="80"/>
      <c r="W59" s="80"/>
      <c r="X59" s="80"/>
    </row>
    <row r="60" spans="1:24" ht="45.75" customHeight="1">
      <c r="A60" s="69"/>
      <c r="B60" s="52"/>
      <c r="D60" s="50" t="s">
        <v>461</v>
      </c>
      <c r="E60" s="54"/>
      <c r="F60" s="44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46"/>
      <c r="S60" s="53"/>
      <c r="T60" s="46"/>
      <c r="U60" s="80"/>
      <c r="V60" s="80"/>
      <c r="W60" s="80"/>
      <c r="X60" s="80"/>
    </row>
    <row r="61" spans="1:24" ht="45.75" customHeight="1">
      <c r="A61" s="69"/>
      <c r="B61" s="52"/>
      <c r="D61" s="50"/>
      <c r="E61" s="54"/>
      <c r="F61" s="44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46"/>
      <c r="S61" s="53"/>
      <c r="T61" s="46"/>
      <c r="U61" s="80"/>
      <c r="V61" s="80"/>
      <c r="W61" s="80"/>
      <c r="X61" s="80"/>
    </row>
    <row r="62" spans="1:24" ht="45.75" customHeight="1">
      <c r="A62" s="69"/>
      <c r="B62" s="52"/>
      <c r="D62" s="50"/>
      <c r="E62" s="54"/>
      <c r="F62" s="44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46"/>
      <c r="S62" s="53"/>
      <c r="T62" s="46"/>
      <c r="U62" s="80"/>
      <c r="V62" s="80"/>
      <c r="W62" s="80"/>
      <c r="X62" s="80"/>
    </row>
    <row r="63" spans="1:24" ht="45.75" customHeight="1">
      <c r="A63" s="69"/>
      <c r="B63" s="52" t="s">
        <v>128</v>
      </c>
      <c r="D63" s="50" t="s">
        <v>39</v>
      </c>
      <c r="E63" s="66" t="s">
        <v>125</v>
      </c>
      <c r="F63" s="39">
        <v>849.53</v>
      </c>
      <c r="G63" s="39">
        <v>847.77</v>
      </c>
      <c r="H63" s="39">
        <v>845.86</v>
      </c>
      <c r="I63" s="39">
        <v>850.58</v>
      </c>
      <c r="J63" s="38">
        <v>856.05</v>
      </c>
      <c r="K63" s="493">
        <v>857.12</v>
      </c>
      <c r="L63" s="99">
        <v>855.96</v>
      </c>
      <c r="M63" s="99">
        <v>855.48</v>
      </c>
      <c r="N63" s="99">
        <v>855.11</v>
      </c>
      <c r="O63" s="99">
        <v>854.2</v>
      </c>
      <c r="P63" s="99">
        <v>853.08</v>
      </c>
      <c r="Q63" s="99">
        <v>851.38</v>
      </c>
      <c r="R63" s="90"/>
      <c r="S63" s="96"/>
      <c r="T63" s="90"/>
      <c r="U63" s="80"/>
      <c r="V63" s="80"/>
      <c r="W63" s="80"/>
      <c r="X63" s="80"/>
    </row>
    <row r="64" spans="1:24" ht="45.75" customHeight="1">
      <c r="A64" s="69"/>
      <c r="B64" s="52"/>
      <c r="D64" s="50" t="s">
        <v>212</v>
      </c>
      <c r="E64" s="54"/>
      <c r="F64" s="39"/>
      <c r="G64" s="39"/>
      <c r="H64" s="39"/>
      <c r="I64" s="39"/>
      <c r="K64" s="99"/>
      <c r="L64" s="99"/>
      <c r="M64" s="99"/>
      <c r="N64" s="99"/>
      <c r="O64" s="99"/>
      <c r="P64" s="99"/>
      <c r="Q64" s="99"/>
      <c r="R64" s="46"/>
      <c r="S64" s="53"/>
      <c r="T64" s="46"/>
      <c r="U64" s="80"/>
      <c r="V64" s="80"/>
      <c r="W64" s="80"/>
      <c r="X64" s="80"/>
    </row>
    <row r="65" spans="1:24" ht="45.75" customHeight="1">
      <c r="A65" s="69"/>
      <c r="B65" s="52"/>
      <c r="D65" s="50" t="s">
        <v>461</v>
      </c>
      <c r="E65" s="54"/>
      <c r="F65" s="44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46"/>
      <c r="S65" s="53"/>
      <c r="T65" s="46"/>
      <c r="U65" s="80"/>
      <c r="V65" s="80"/>
      <c r="W65" s="80"/>
      <c r="X65" s="80"/>
    </row>
    <row r="66" spans="1:24" ht="45.75" customHeight="1">
      <c r="A66" s="69"/>
      <c r="B66" s="52"/>
      <c r="D66" s="50"/>
      <c r="E66" s="54"/>
      <c r="F66" s="44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46"/>
      <c r="S66" s="53"/>
      <c r="T66" s="46"/>
      <c r="U66" s="80"/>
      <c r="V66" s="80"/>
      <c r="W66" s="80"/>
      <c r="X66" s="80"/>
    </row>
    <row r="67" spans="1:24" ht="45.75" customHeight="1">
      <c r="A67" s="69"/>
      <c r="B67" s="52"/>
      <c r="D67" s="50"/>
      <c r="E67" s="54"/>
      <c r="F67" s="44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46"/>
      <c r="S67" s="53"/>
      <c r="T67" s="46"/>
      <c r="U67" s="80"/>
      <c r="V67" s="80"/>
      <c r="W67" s="80"/>
      <c r="X67" s="80"/>
    </row>
    <row r="68" spans="1:24" ht="45.75" customHeight="1">
      <c r="A68" s="69"/>
      <c r="B68" s="52" t="s">
        <v>127</v>
      </c>
      <c r="D68" s="50" t="s">
        <v>39</v>
      </c>
      <c r="E68" s="66" t="s">
        <v>125</v>
      </c>
      <c r="F68" s="39">
        <v>117.88</v>
      </c>
      <c r="G68" s="39">
        <v>113.86</v>
      </c>
      <c r="H68" s="39">
        <v>111.09</v>
      </c>
      <c r="I68" s="98">
        <v>116.21</v>
      </c>
      <c r="J68" s="98">
        <v>121.3</v>
      </c>
      <c r="K68" s="99">
        <v>121.75</v>
      </c>
      <c r="L68" s="493">
        <v>118.17</v>
      </c>
      <c r="M68" s="493">
        <v>117.81</v>
      </c>
      <c r="N68" s="99">
        <v>117.22</v>
      </c>
      <c r="O68" s="99">
        <v>116.38</v>
      </c>
      <c r="P68" s="99">
        <v>116.38</v>
      </c>
      <c r="Q68" s="99">
        <v>115.45</v>
      </c>
      <c r="R68" s="90"/>
      <c r="S68" s="96"/>
      <c r="T68" s="90"/>
      <c r="U68" s="80"/>
      <c r="V68" s="80"/>
      <c r="W68" s="80"/>
      <c r="X68" s="80"/>
    </row>
    <row r="69" spans="1:24" ht="45.75" customHeight="1">
      <c r="A69" s="69"/>
      <c r="B69" s="52"/>
      <c r="D69" s="50" t="s">
        <v>212</v>
      </c>
      <c r="E69" s="54"/>
      <c r="F69" s="39"/>
      <c r="G69" s="39"/>
      <c r="H69" s="39"/>
      <c r="I69" s="98"/>
      <c r="J69" s="100"/>
      <c r="K69" s="99"/>
      <c r="L69" s="99"/>
      <c r="M69" s="99"/>
      <c r="N69" s="99"/>
      <c r="O69" s="99"/>
      <c r="P69" s="99"/>
      <c r="Q69" s="99"/>
      <c r="R69" s="90"/>
      <c r="S69" s="96"/>
      <c r="T69" s="90"/>
      <c r="U69" s="80"/>
      <c r="V69" s="80"/>
      <c r="W69" s="80"/>
      <c r="X69" s="80"/>
    </row>
    <row r="70" spans="1:24" ht="45.75" customHeight="1">
      <c r="A70" s="69"/>
      <c r="B70" s="52"/>
      <c r="D70" s="50" t="s">
        <v>461</v>
      </c>
      <c r="E70" s="54"/>
      <c r="F70" s="97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0"/>
      <c r="S70" s="96"/>
      <c r="T70" s="90"/>
      <c r="U70" s="80"/>
      <c r="V70" s="80"/>
      <c r="W70" s="80"/>
      <c r="X70" s="80"/>
    </row>
    <row r="71" spans="1:24" ht="45.75" customHeight="1">
      <c r="A71" s="69"/>
      <c r="B71" s="52"/>
      <c r="D71" s="50"/>
      <c r="E71" s="54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0"/>
      <c r="S71" s="96"/>
      <c r="T71" s="90"/>
      <c r="U71" s="80"/>
      <c r="V71" s="80"/>
      <c r="W71" s="80"/>
      <c r="X71" s="80"/>
    </row>
    <row r="72" spans="1:24" ht="45.75" customHeight="1">
      <c r="A72" s="69"/>
      <c r="B72" s="52" t="s">
        <v>126</v>
      </c>
      <c r="D72" s="50" t="s">
        <v>39</v>
      </c>
      <c r="E72" s="66" t="s">
        <v>125</v>
      </c>
      <c r="F72" s="39">
        <v>631.22</v>
      </c>
      <c r="G72" s="98">
        <v>628.83000000000004</v>
      </c>
      <c r="H72" s="39">
        <v>626.98</v>
      </c>
      <c r="I72" s="98">
        <v>634.64</v>
      </c>
      <c r="J72" s="38">
        <v>640.04</v>
      </c>
      <c r="K72" s="97">
        <v>641.12</v>
      </c>
      <c r="L72" s="97">
        <v>639.46</v>
      </c>
      <c r="M72" s="97">
        <v>638.45000000000005</v>
      </c>
      <c r="N72" s="97">
        <v>638.65</v>
      </c>
      <c r="O72" s="97">
        <v>638.03</v>
      </c>
      <c r="P72" s="97">
        <v>636.72</v>
      </c>
      <c r="Q72" s="97">
        <v>634.45000000000005</v>
      </c>
      <c r="R72" s="90"/>
      <c r="S72" s="96"/>
      <c r="T72" s="90"/>
      <c r="U72" s="80"/>
      <c r="V72" s="80"/>
      <c r="W72" s="80"/>
      <c r="X72" s="80"/>
    </row>
    <row r="73" spans="1:24" ht="45.75" customHeight="1">
      <c r="A73" s="69"/>
      <c r="B73" s="52"/>
      <c r="D73" s="50" t="s">
        <v>212</v>
      </c>
      <c r="E73" s="54"/>
      <c r="F73" s="39"/>
      <c r="G73" s="98"/>
      <c r="H73" s="39"/>
      <c r="I73" s="98"/>
      <c r="J73" s="39"/>
      <c r="K73" s="97"/>
      <c r="L73" s="97"/>
      <c r="M73" s="97"/>
      <c r="N73" s="97"/>
      <c r="O73" s="97"/>
      <c r="P73" s="97"/>
      <c r="Q73" s="97"/>
      <c r="R73" s="90"/>
      <c r="S73" s="96"/>
      <c r="T73" s="90"/>
      <c r="U73" s="80"/>
      <c r="V73" s="80"/>
      <c r="W73" s="80"/>
      <c r="X73" s="80"/>
    </row>
    <row r="74" spans="1:24" ht="45.75" customHeight="1">
      <c r="A74" s="69"/>
      <c r="B74" s="52"/>
      <c r="D74" s="50" t="s">
        <v>461</v>
      </c>
      <c r="E74" s="54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0"/>
      <c r="S74" s="96"/>
      <c r="T74" s="90"/>
      <c r="U74" s="80"/>
      <c r="V74" s="80"/>
      <c r="W74" s="80"/>
      <c r="X74" s="80"/>
    </row>
    <row r="75" spans="1:24" ht="45.75" customHeight="1">
      <c r="A75" s="69"/>
      <c r="B75" s="52"/>
      <c r="D75" s="50"/>
      <c r="E75" s="54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0"/>
      <c r="S75" s="96"/>
      <c r="T75" s="90"/>
      <c r="U75" s="80"/>
      <c r="V75" s="80"/>
      <c r="W75" s="80"/>
      <c r="X75" s="80"/>
    </row>
    <row r="76" spans="1:24" ht="45.75" customHeight="1">
      <c r="A76" s="69"/>
      <c r="B76" s="52" t="s">
        <v>124</v>
      </c>
      <c r="D76" s="50" t="s">
        <v>39</v>
      </c>
      <c r="E76" s="66" t="s">
        <v>123</v>
      </c>
      <c r="F76" s="90">
        <v>2724.8</v>
      </c>
      <c r="G76" s="96">
        <v>2712.6</v>
      </c>
      <c r="H76" s="90">
        <v>2704.4</v>
      </c>
      <c r="I76" s="90">
        <v>2728.5</v>
      </c>
      <c r="J76" s="46">
        <v>2748</v>
      </c>
      <c r="K76" s="494">
        <v>2748.2</v>
      </c>
      <c r="L76" s="494">
        <v>2746.9</v>
      </c>
      <c r="M76" s="494">
        <v>2744.5</v>
      </c>
      <c r="N76" s="494">
        <v>2743.5</v>
      </c>
      <c r="O76" s="494">
        <v>2739.7</v>
      </c>
      <c r="P76" s="494">
        <v>2735.4</v>
      </c>
      <c r="Q76" s="494">
        <v>2731.2</v>
      </c>
      <c r="R76" s="494"/>
      <c r="W76" s="80"/>
      <c r="X76" s="80"/>
    </row>
    <row r="77" spans="1:24" ht="45.75" customHeight="1">
      <c r="A77" s="69"/>
      <c r="B77" s="52"/>
      <c r="D77" s="50" t="s">
        <v>212</v>
      </c>
      <c r="E77" s="54"/>
      <c r="F77" s="90"/>
      <c r="G77" s="96"/>
      <c r="H77" s="90"/>
      <c r="I77" s="90"/>
      <c r="J77" s="80"/>
      <c r="K77" s="46"/>
      <c r="L77" s="46"/>
      <c r="M77" s="46"/>
      <c r="N77" s="46"/>
      <c r="O77" s="46"/>
      <c r="P77" s="46"/>
      <c r="Q77" s="46"/>
      <c r="R77" s="46"/>
      <c r="S77" s="53"/>
      <c r="T77" s="46"/>
      <c r="U77" s="80"/>
      <c r="V77" s="80"/>
      <c r="W77" s="80"/>
      <c r="X77" s="80"/>
    </row>
    <row r="78" spans="1:24" ht="45.75" customHeight="1">
      <c r="A78" s="69"/>
      <c r="B78" s="52"/>
      <c r="D78" s="50" t="s">
        <v>461</v>
      </c>
      <c r="E78" s="54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53"/>
      <c r="T78" s="46"/>
      <c r="U78" s="80"/>
      <c r="V78" s="80"/>
      <c r="W78" s="80"/>
      <c r="X78" s="80"/>
    </row>
    <row r="79" spans="1:24" ht="45.75" customHeight="1">
      <c r="A79" s="69"/>
      <c r="B79" s="52"/>
      <c r="D79" s="50"/>
      <c r="E79" s="54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53"/>
      <c r="T79" s="46"/>
      <c r="U79" s="80"/>
      <c r="V79" s="80"/>
      <c r="W79" s="80"/>
      <c r="X79" s="80"/>
    </row>
    <row r="80" spans="1:24" ht="45.75" customHeight="1">
      <c r="A80" s="69"/>
      <c r="B80" s="52" t="s">
        <v>122</v>
      </c>
      <c r="D80" s="50"/>
      <c r="E80" s="54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53"/>
      <c r="T80" s="46"/>
      <c r="U80" s="80"/>
      <c r="V80" s="80"/>
      <c r="W80" s="80"/>
      <c r="X80" s="80"/>
    </row>
    <row r="81" spans="1:24" ht="45.75" customHeight="1">
      <c r="A81" s="69">
        <v>8</v>
      </c>
      <c r="B81" s="52" t="s">
        <v>443</v>
      </c>
      <c r="D81" s="50"/>
      <c r="E81" s="54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6"/>
      <c r="T81" s="90"/>
      <c r="U81" s="80"/>
      <c r="V81" s="80"/>
      <c r="W81" s="80"/>
      <c r="X81" s="80"/>
    </row>
    <row r="82" spans="1:24" ht="45.75" customHeight="1">
      <c r="A82" s="69"/>
      <c r="B82" s="52" t="s">
        <v>49</v>
      </c>
      <c r="D82" s="50" t="s">
        <v>39</v>
      </c>
      <c r="E82" s="54" t="s">
        <v>0</v>
      </c>
      <c r="F82" s="46">
        <v>230.59700000000001</v>
      </c>
      <c r="G82" s="46">
        <v>260.64</v>
      </c>
      <c r="H82" s="46">
        <v>219.76</v>
      </c>
      <c r="I82" s="46">
        <v>169.084</v>
      </c>
      <c r="J82" s="46">
        <v>201.108</v>
      </c>
      <c r="K82" s="46">
        <v>238.26</v>
      </c>
      <c r="L82" s="46">
        <v>252.012</v>
      </c>
      <c r="M82" s="46">
        <v>229.46799999999999</v>
      </c>
      <c r="N82" s="46">
        <v>249.684</v>
      </c>
      <c r="O82" s="46">
        <v>249.55699999999999</v>
      </c>
      <c r="P82" s="46">
        <v>197.31899999999999</v>
      </c>
      <c r="Q82" s="46">
        <v>245.13800000000001</v>
      </c>
      <c r="R82" s="44">
        <f>SUM(F82:Q82)</f>
        <v>2742.6269999999995</v>
      </c>
      <c r="S82" s="45">
        <f>R82/12</f>
        <v>228.55224999999996</v>
      </c>
      <c r="T82" s="44">
        <f>MAX(F82:Q82)</f>
        <v>260.64</v>
      </c>
      <c r="U82" s="80"/>
      <c r="V82" s="80"/>
      <c r="W82" s="80"/>
      <c r="X82" s="80"/>
    </row>
    <row r="83" spans="1:24" ht="45.75" customHeight="1">
      <c r="A83" s="69"/>
      <c r="B83" s="52"/>
      <c r="D83" s="50" t="s">
        <v>212</v>
      </c>
      <c r="E83" s="54"/>
      <c r="F83" s="46">
        <v>247.35</v>
      </c>
      <c r="G83" s="46">
        <v>239.85</v>
      </c>
      <c r="H83" s="46">
        <v>215.29</v>
      </c>
      <c r="I83" s="46">
        <v>189.53</v>
      </c>
      <c r="J83" s="46">
        <v>110.7</v>
      </c>
      <c r="K83" s="46">
        <v>193.934</v>
      </c>
      <c r="L83" s="46">
        <v>180.59</v>
      </c>
      <c r="M83" s="46">
        <v>200.18</v>
      </c>
      <c r="N83" s="46">
        <f>1196.65/6</f>
        <v>199.44166666666669</v>
      </c>
      <c r="O83" s="46">
        <f>1196.65/6</f>
        <v>199.44166666666669</v>
      </c>
      <c r="P83" s="46">
        <f>1196.65/6</f>
        <v>199.44166666666669</v>
      </c>
      <c r="Q83" s="46">
        <f>1196.65/6</f>
        <v>199.44166666666669</v>
      </c>
      <c r="R83" s="44">
        <f>SUM(F83:Q83)</f>
        <v>2375.1906666666664</v>
      </c>
      <c r="S83" s="45">
        <f>R83/12</f>
        <v>197.93255555555552</v>
      </c>
      <c r="T83" s="44">
        <f>MAX(F83:Q83)</f>
        <v>247.35</v>
      </c>
      <c r="U83" s="80"/>
      <c r="V83" s="80"/>
      <c r="W83" s="80"/>
      <c r="X83" s="80"/>
    </row>
    <row r="84" spans="1:24" ht="45.75" customHeight="1">
      <c r="A84" s="69"/>
      <c r="B84" s="52"/>
      <c r="D84" s="50" t="s">
        <v>461</v>
      </c>
      <c r="E84" s="54"/>
      <c r="F84" s="46">
        <v>240.333</v>
      </c>
      <c r="G84" s="46">
        <v>247.79</v>
      </c>
      <c r="H84" s="46">
        <v>239.26</v>
      </c>
      <c r="I84" s="46">
        <v>138.32400000000001</v>
      </c>
      <c r="J84" s="46">
        <v>234.41399999999999</v>
      </c>
      <c r="K84" s="46">
        <v>226.852</v>
      </c>
      <c r="L84" s="46">
        <v>247.23500000000001</v>
      </c>
      <c r="M84" s="46">
        <v>161.29300000000001</v>
      </c>
      <c r="N84" s="46">
        <v>259.87200000000001</v>
      </c>
      <c r="O84" s="46">
        <v>260.71800000000002</v>
      </c>
      <c r="P84" s="46">
        <v>235.48699999999999</v>
      </c>
      <c r="Q84" s="46">
        <v>251.98400000000001</v>
      </c>
      <c r="R84" s="44">
        <f>SUM(F84:Q84)</f>
        <v>2743.5620000000004</v>
      </c>
      <c r="S84" s="45">
        <f>R84/12</f>
        <v>228.6301666666667</v>
      </c>
      <c r="T84" s="44">
        <f>MAX(F84:Q84)</f>
        <v>260.71800000000002</v>
      </c>
      <c r="U84" s="80"/>
      <c r="V84" s="80"/>
      <c r="W84" s="80"/>
      <c r="X84" s="80"/>
    </row>
    <row r="85" spans="1:24" ht="45.75" customHeight="1">
      <c r="A85" s="69"/>
      <c r="B85" s="52"/>
      <c r="D85" s="50"/>
      <c r="E85" s="5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5"/>
      <c r="S85" s="95"/>
      <c r="T85" s="81"/>
      <c r="U85" s="80"/>
      <c r="V85" s="80"/>
      <c r="W85" s="80"/>
      <c r="X85" s="80"/>
    </row>
    <row r="86" spans="1:24" ht="45.75" customHeight="1">
      <c r="A86" s="69"/>
      <c r="B86" s="52" t="s">
        <v>120</v>
      </c>
      <c r="D86" s="50" t="s">
        <v>39</v>
      </c>
      <c r="E86" s="54" t="s">
        <v>1</v>
      </c>
      <c r="F86" s="57">
        <v>84.3</v>
      </c>
      <c r="G86" s="57">
        <f t="shared" ref="F86:P87" si="8">(G82/(1-9.5%))/(0.42*24*G$10)*100</f>
        <v>92.165898617511516</v>
      </c>
      <c r="H86" s="57">
        <f t="shared" si="8"/>
        <v>80.300505714870368</v>
      </c>
      <c r="I86" s="57">
        <v>60.03</v>
      </c>
      <c r="J86" s="57">
        <v>71.16</v>
      </c>
      <c r="K86" s="57">
        <f t="shared" si="8"/>
        <v>87.060422695781824</v>
      </c>
      <c r="L86" s="57">
        <f t="shared" si="8"/>
        <v>89.114918824418027</v>
      </c>
      <c r="M86" s="57">
        <v>83.84</v>
      </c>
      <c r="N86" s="57">
        <v>88.43</v>
      </c>
      <c r="O86" s="57">
        <v>88.24</v>
      </c>
      <c r="P86" s="57">
        <f t="shared" si="8"/>
        <v>77.25058255346336</v>
      </c>
      <c r="Q86" s="57">
        <v>86.86</v>
      </c>
      <c r="R86" s="57"/>
      <c r="S86" s="92"/>
      <c r="T86" s="57"/>
      <c r="U86" s="80"/>
      <c r="V86" s="80"/>
      <c r="W86" s="80"/>
      <c r="X86" s="80"/>
    </row>
    <row r="87" spans="1:24" ht="45.75" customHeight="1">
      <c r="A87" s="69"/>
      <c r="B87" s="52"/>
      <c r="D87" s="50" t="s">
        <v>212</v>
      </c>
      <c r="E87" s="54"/>
      <c r="F87" s="57">
        <f t="shared" si="8"/>
        <v>90.381917039375608</v>
      </c>
      <c r="G87" s="57">
        <f t="shared" si="8"/>
        <v>84.814267892150625</v>
      </c>
      <c r="H87" s="57">
        <f t="shared" si="8"/>
        <v>78.667163611915001</v>
      </c>
      <c r="I87" s="57">
        <f t="shared" si="8"/>
        <v>67.020421903686909</v>
      </c>
      <c r="J87" s="57">
        <f t="shared" si="8"/>
        <v>39.145046719454129</v>
      </c>
      <c r="K87" s="57">
        <f t="shared" si="8"/>
        <v>70.863661609517976</v>
      </c>
      <c r="L87" s="57">
        <v>64.040000000000006</v>
      </c>
      <c r="M87" s="57">
        <v>73.150000000000006</v>
      </c>
      <c r="N87" s="57">
        <v>85.47</v>
      </c>
      <c r="O87" s="57">
        <v>85.47</v>
      </c>
      <c r="P87" s="57">
        <v>85.47</v>
      </c>
      <c r="Q87" s="57">
        <v>85.47</v>
      </c>
      <c r="R87" s="57"/>
      <c r="S87" s="92"/>
      <c r="T87" s="57"/>
      <c r="U87" s="80"/>
      <c r="V87" s="80"/>
      <c r="W87" s="80"/>
      <c r="X87" s="80"/>
    </row>
    <row r="88" spans="1:24" ht="45.75" customHeight="1">
      <c r="A88" s="69"/>
      <c r="B88" s="52"/>
      <c r="D88" s="50" t="s">
        <v>461</v>
      </c>
      <c r="E88" s="54"/>
      <c r="F88" s="57">
        <v>68.489999999999995</v>
      </c>
      <c r="G88" s="57">
        <v>68.489999999999995</v>
      </c>
      <c r="H88" s="57">
        <v>68.489999999999995</v>
      </c>
      <c r="I88" s="57">
        <v>68.489999999999995</v>
      </c>
      <c r="J88" s="57">
        <v>68.489999999999995</v>
      </c>
      <c r="K88" s="57">
        <v>68.489999999999995</v>
      </c>
      <c r="L88" s="57">
        <v>68.489999999999995</v>
      </c>
      <c r="M88" s="57">
        <v>68.489999999999995</v>
      </c>
      <c r="N88" s="57">
        <v>68.489999999999995</v>
      </c>
      <c r="O88" s="57">
        <v>68.489999999999995</v>
      </c>
      <c r="P88" s="57">
        <v>68.489999999999995</v>
      </c>
      <c r="Q88" s="57">
        <v>68.489999999999995</v>
      </c>
      <c r="R88" s="585"/>
      <c r="S88" s="92"/>
      <c r="T88" s="46"/>
      <c r="U88" s="80"/>
      <c r="V88" s="80"/>
      <c r="W88" s="80"/>
      <c r="X88" s="80"/>
    </row>
    <row r="89" spans="1:24" ht="45.75" customHeight="1">
      <c r="A89" s="69"/>
      <c r="B89" s="52"/>
      <c r="D89" s="50"/>
      <c r="E89" s="54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81"/>
      <c r="T89" s="81"/>
      <c r="U89" s="80"/>
      <c r="V89" s="80"/>
      <c r="W89" s="80"/>
      <c r="X89" s="80"/>
    </row>
    <row r="90" spans="1:24" ht="45.75" customHeight="1">
      <c r="A90" s="69"/>
      <c r="B90" s="52" t="s">
        <v>444</v>
      </c>
      <c r="D90" s="50"/>
      <c r="E90" s="54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81"/>
      <c r="T90" s="81"/>
      <c r="U90" s="80"/>
      <c r="V90" s="80"/>
      <c r="W90" s="80"/>
      <c r="X90" s="80"/>
    </row>
    <row r="91" spans="1:24" ht="45.75" customHeight="1">
      <c r="A91" s="69"/>
      <c r="B91" s="52" t="s">
        <v>49</v>
      </c>
      <c r="D91" s="50" t="s">
        <v>39</v>
      </c>
      <c r="E91" s="54" t="s">
        <v>0</v>
      </c>
      <c r="F91" s="46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44">
        <f>SUM(F91:Q91)</f>
        <v>0</v>
      </c>
      <c r="S91" s="44">
        <f>R91/12</f>
        <v>0</v>
      </c>
      <c r="T91" s="44">
        <f>MAX(F91:Q91)</f>
        <v>0</v>
      </c>
      <c r="U91" s="80"/>
      <c r="V91" s="80"/>
      <c r="W91" s="80"/>
      <c r="X91" s="80"/>
    </row>
    <row r="92" spans="1:24" ht="45.75" customHeight="1">
      <c r="A92" s="69"/>
      <c r="B92" s="52"/>
      <c r="D92" s="50" t="s">
        <v>212</v>
      </c>
      <c r="E92" s="54"/>
      <c r="F92" s="46">
        <v>37.22</v>
      </c>
      <c r="G92" s="46">
        <v>61.61</v>
      </c>
      <c r="H92" s="46">
        <v>81.96</v>
      </c>
      <c r="I92" s="46">
        <f>51.18+29.38</f>
        <v>80.56</v>
      </c>
      <c r="J92" s="46">
        <f>100.02+0.98</f>
        <v>101</v>
      </c>
      <c r="K92" s="46">
        <f>445.605</f>
        <v>445.60500000000002</v>
      </c>
      <c r="L92" s="46">
        <v>554.87</v>
      </c>
      <c r="M92" s="46">
        <v>590.66</v>
      </c>
      <c r="N92" s="46">
        <f>2423.84/6</f>
        <v>403.97333333333336</v>
      </c>
      <c r="O92" s="46">
        <f>2423.84/6</f>
        <v>403.97333333333336</v>
      </c>
      <c r="P92" s="46">
        <f>2423.84/6</f>
        <v>403.97333333333336</v>
      </c>
      <c r="Q92" s="46">
        <f>2423.84/6</f>
        <v>403.97333333333336</v>
      </c>
      <c r="R92" s="44">
        <f>SUM(F92:Q92)</f>
        <v>3569.3783333333336</v>
      </c>
      <c r="S92" s="44">
        <f>R92/12</f>
        <v>297.44819444444448</v>
      </c>
      <c r="T92" s="44">
        <f>MAX(F92:Q92)</f>
        <v>590.66</v>
      </c>
      <c r="U92" s="80"/>
      <c r="V92" s="80"/>
      <c r="W92" s="80"/>
      <c r="X92" s="80"/>
    </row>
    <row r="93" spans="1:24" ht="45.75" customHeight="1">
      <c r="A93" s="69"/>
      <c r="B93" s="52"/>
      <c r="D93" s="50" t="s">
        <v>461</v>
      </c>
      <c r="E93" s="54"/>
      <c r="F93" s="46">
        <f t="shared" ref="F93:Q93" si="9">6947/12</f>
        <v>578.91666666666663</v>
      </c>
      <c r="G93" s="46">
        <f t="shared" si="9"/>
        <v>578.91666666666663</v>
      </c>
      <c r="H93" s="46">
        <f t="shared" si="9"/>
        <v>578.91666666666663</v>
      </c>
      <c r="I93" s="46">
        <f t="shared" si="9"/>
        <v>578.91666666666663</v>
      </c>
      <c r="J93" s="46">
        <f t="shared" si="9"/>
        <v>578.91666666666663</v>
      </c>
      <c r="K93" s="46">
        <f t="shared" si="9"/>
        <v>578.91666666666663</v>
      </c>
      <c r="L93" s="46">
        <f t="shared" si="9"/>
        <v>578.91666666666663</v>
      </c>
      <c r="M93" s="46">
        <f t="shared" si="9"/>
        <v>578.91666666666663</v>
      </c>
      <c r="N93" s="46">
        <f t="shared" si="9"/>
        <v>578.91666666666663</v>
      </c>
      <c r="O93" s="46">
        <f t="shared" si="9"/>
        <v>578.91666666666663</v>
      </c>
      <c r="P93" s="46">
        <f t="shared" si="9"/>
        <v>578.91666666666663</v>
      </c>
      <c r="Q93" s="46">
        <f t="shared" si="9"/>
        <v>578.91666666666663</v>
      </c>
      <c r="R93" s="44">
        <f>SUM(F93:Q93)</f>
        <v>6947.0000000000009</v>
      </c>
      <c r="S93" s="90">
        <f>R93/12</f>
        <v>578.91666666666674</v>
      </c>
      <c r="T93" s="90">
        <f>MAX(F93:Q93)</f>
        <v>578.91666666666663</v>
      </c>
      <c r="U93" s="80"/>
      <c r="V93" s="80"/>
      <c r="W93" s="80"/>
      <c r="X93" s="80"/>
    </row>
    <row r="94" spans="1:24" ht="45.75" customHeight="1">
      <c r="A94" s="69"/>
      <c r="B94" s="52"/>
      <c r="D94" s="50"/>
      <c r="E94" s="54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81"/>
      <c r="T94" s="81"/>
      <c r="U94" s="80"/>
      <c r="V94" s="80"/>
      <c r="W94" s="80"/>
      <c r="X94" s="80"/>
    </row>
    <row r="95" spans="1:24" ht="45.75" customHeight="1">
      <c r="A95" s="69"/>
      <c r="B95" s="52" t="s">
        <v>120</v>
      </c>
      <c r="D95" s="50" t="s">
        <v>39</v>
      </c>
      <c r="E95" s="54" t="s">
        <v>1</v>
      </c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81"/>
      <c r="T95" s="81"/>
      <c r="U95" s="80"/>
      <c r="V95" s="80"/>
      <c r="W95" s="80"/>
      <c r="X95" s="80"/>
    </row>
    <row r="96" spans="1:24" ht="45.75" customHeight="1">
      <c r="A96" s="69"/>
      <c r="B96" s="52"/>
      <c r="D96" s="50" t="s">
        <v>212</v>
      </c>
      <c r="E96" s="54"/>
      <c r="F96" s="46"/>
      <c r="G96" s="46"/>
      <c r="H96" s="46"/>
      <c r="I96" s="46">
        <v>12.31</v>
      </c>
      <c r="J96" s="46">
        <v>32.450000000000003</v>
      </c>
      <c r="K96" s="46">
        <v>66.680000000000007</v>
      </c>
      <c r="L96" s="46">
        <v>80.36</v>
      </c>
      <c r="M96" s="46">
        <v>88.39</v>
      </c>
      <c r="N96" s="46">
        <v>83.95</v>
      </c>
      <c r="O96" s="46">
        <v>83.95</v>
      </c>
      <c r="P96" s="46">
        <v>83.95</v>
      </c>
      <c r="Q96" s="46">
        <v>83.95</v>
      </c>
      <c r="R96" s="102"/>
      <c r="S96" s="81"/>
      <c r="T96" s="81"/>
      <c r="U96" s="80"/>
      <c r="V96" s="80"/>
      <c r="W96" s="80"/>
      <c r="X96" s="80"/>
    </row>
    <row r="97" spans="1:24" ht="45.75" customHeight="1">
      <c r="A97" s="69"/>
      <c r="B97" s="52"/>
      <c r="D97" s="50" t="s">
        <v>461</v>
      </c>
      <c r="E97" s="54"/>
      <c r="F97" s="46">
        <v>85</v>
      </c>
      <c r="G97" s="46">
        <v>85</v>
      </c>
      <c r="H97" s="46">
        <v>85</v>
      </c>
      <c r="I97" s="46">
        <v>85</v>
      </c>
      <c r="J97" s="46">
        <v>85</v>
      </c>
      <c r="K97" s="46">
        <v>85</v>
      </c>
      <c r="L97" s="46">
        <v>85</v>
      </c>
      <c r="M97" s="46">
        <v>85</v>
      </c>
      <c r="N97" s="46">
        <v>85</v>
      </c>
      <c r="O97" s="46">
        <v>85</v>
      </c>
      <c r="P97" s="46">
        <v>85</v>
      </c>
      <c r="Q97" s="46">
        <v>85</v>
      </c>
      <c r="R97" s="102"/>
      <c r="S97" s="81"/>
      <c r="T97" s="81"/>
      <c r="U97" s="80"/>
      <c r="V97" s="80"/>
      <c r="W97" s="80"/>
      <c r="X97" s="80"/>
    </row>
    <row r="98" spans="1:24" ht="45.75" customHeight="1">
      <c r="A98" s="69"/>
      <c r="B98" s="52"/>
      <c r="D98" s="50"/>
      <c r="E98" s="5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3"/>
      <c r="T98" s="81"/>
      <c r="U98" s="80"/>
      <c r="V98" s="80"/>
      <c r="W98" s="80"/>
      <c r="X98" s="80"/>
    </row>
    <row r="99" spans="1:24" ht="45.75" customHeight="1">
      <c r="A99" s="69">
        <v>9</v>
      </c>
      <c r="B99" s="52" t="s">
        <v>121</v>
      </c>
      <c r="D99" s="50"/>
      <c r="E99" s="5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3"/>
      <c r="T99" s="81"/>
      <c r="U99" s="80"/>
      <c r="V99" s="80"/>
      <c r="W99" s="80"/>
      <c r="X99" s="80"/>
    </row>
    <row r="100" spans="1:24" ht="45.75" customHeight="1">
      <c r="A100" s="69"/>
      <c r="B100" s="52" t="s">
        <v>49</v>
      </c>
      <c r="D100" s="50" t="s">
        <v>39</v>
      </c>
      <c r="E100" s="54" t="s">
        <v>0</v>
      </c>
      <c r="F100" s="46">
        <v>293.072</v>
      </c>
      <c r="G100" s="46">
        <v>304.71800000000002</v>
      </c>
      <c r="H100" s="46">
        <v>264.27999999999997</v>
      </c>
      <c r="I100" s="46">
        <v>259.28199999999998</v>
      </c>
      <c r="J100" s="46">
        <v>262.77499999999998</v>
      </c>
      <c r="K100" s="46">
        <v>209.70400000000001</v>
      </c>
      <c r="L100" s="63">
        <v>228.93100000000001</v>
      </c>
      <c r="M100" s="63">
        <v>266.53100000000001</v>
      </c>
      <c r="N100" s="63">
        <v>300.76799999999997</v>
      </c>
      <c r="O100" s="63">
        <v>258.58600000000001</v>
      </c>
      <c r="P100" s="63">
        <v>281.83</v>
      </c>
      <c r="Q100" s="63">
        <v>284.13799999999998</v>
      </c>
      <c r="R100" s="44">
        <f>SUM(F100:Q100)</f>
        <v>3214.6149999999998</v>
      </c>
      <c r="S100" s="45">
        <f>R100/12</f>
        <v>267.8845833333333</v>
      </c>
      <c r="T100" s="44">
        <f>MAX(F100:Q100)</f>
        <v>304.71800000000002</v>
      </c>
      <c r="U100" s="80"/>
      <c r="V100" s="80"/>
      <c r="W100" s="80"/>
      <c r="X100" s="80"/>
    </row>
    <row r="101" spans="1:24" ht="45.75" customHeight="1">
      <c r="A101" s="69"/>
      <c r="B101" s="52"/>
      <c r="D101" s="50" t="s">
        <v>212</v>
      </c>
      <c r="E101" s="54"/>
      <c r="F101" s="46">
        <v>294.82</v>
      </c>
      <c r="G101" s="46">
        <v>301.23</v>
      </c>
      <c r="H101" s="46">
        <v>291.43</v>
      </c>
      <c r="I101" s="46">
        <v>278.24</v>
      </c>
      <c r="J101" s="46">
        <v>133.21</v>
      </c>
      <c r="K101" s="46">
        <v>190.71100000000001</v>
      </c>
      <c r="L101" s="46">
        <f>196.12-1.5</f>
        <v>194.62</v>
      </c>
      <c r="M101" s="46">
        <v>227.66</v>
      </c>
      <c r="N101" s="63">
        <f>1489.64/6</f>
        <v>248.27333333333334</v>
      </c>
      <c r="O101" s="63">
        <f>1489.64/6</f>
        <v>248.27333333333334</v>
      </c>
      <c r="P101" s="63">
        <f>1489.64/6</f>
        <v>248.27333333333334</v>
      </c>
      <c r="Q101" s="63">
        <f>1489.64/6</f>
        <v>248.27333333333334</v>
      </c>
      <c r="R101" s="44">
        <f>SUM(F101:Q101)</f>
        <v>2905.014333333334</v>
      </c>
      <c r="S101" s="45">
        <f>R101/12</f>
        <v>242.08452777777782</v>
      </c>
      <c r="T101" s="44">
        <f>MAX(F101:Q101)</f>
        <v>301.23</v>
      </c>
      <c r="U101" s="80"/>
      <c r="V101" s="80"/>
      <c r="W101" s="80"/>
      <c r="X101" s="80"/>
    </row>
    <row r="102" spans="1:24" ht="45.75" customHeight="1">
      <c r="A102" s="69"/>
      <c r="B102" s="52"/>
      <c r="D102" s="50" t="s">
        <v>461</v>
      </c>
      <c r="E102" s="54"/>
      <c r="F102" s="46">
        <f>321*0.8952</f>
        <v>287.35919999999999</v>
      </c>
      <c r="G102" s="46">
        <f>329*0.8953</f>
        <v>294.55369999999999</v>
      </c>
      <c r="H102" s="46">
        <f>274*0.8953</f>
        <v>245.31219999999999</v>
      </c>
      <c r="I102" s="46">
        <f>310*0.8952</f>
        <v>277.512</v>
      </c>
      <c r="J102" s="46">
        <f>316*0.8952</f>
        <v>282.88319999999999</v>
      </c>
      <c r="K102" s="46">
        <f>300*0.8952</f>
        <v>268.56</v>
      </c>
      <c r="L102" s="46">
        <f>300*0.8952</f>
        <v>268.56</v>
      </c>
      <c r="M102" s="46">
        <f>258*0.8952</f>
        <v>230.9616</v>
      </c>
      <c r="N102" s="46">
        <f>329*0.8952</f>
        <v>294.52080000000001</v>
      </c>
      <c r="O102" s="46">
        <f>266*0.8953</f>
        <v>238.1498</v>
      </c>
      <c r="P102" s="46">
        <f>300*0.8954</f>
        <v>268.62</v>
      </c>
      <c r="Q102" s="46">
        <f>332*0.8953</f>
        <v>297.2396</v>
      </c>
      <c r="R102" s="44">
        <f>SUM(F102:Q102)</f>
        <v>3254.2321000000002</v>
      </c>
      <c r="S102" s="45">
        <f>R102/12</f>
        <v>271.18600833333335</v>
      </c>
      <c r="T102" s="44">
        <f>MAX(F102:Q102)</f>
        <v>297.2396</v>
      </c>
      <c r="U102" s="80"/>
      <c r="V102" s="80"/>
      <c r="W102" s="80"/>
      <c r="X102" s="80"/>
    </row>
    <row r="103" spans="1:24" ht="45.75" customHeight="1">
      <c r="A103" s="69"/>
      <c r="B103" s="52"/>
      <c r="D103" s="50"/>
      <c r="E103" s="54"/>
      <c r="F103" s="46"/>
      <c r="G103" s="94"/>
      <c r="H103" s="46"/>
      <c r="I103" s="94"/>
      <c r="J103" s="94"/>
      <c r="K103" s="94"/>
      <c r="L103" s="94"/>
      <c r="M103" s="94"/>
      <c r="N103" s="46"/>
      <c r="O103" s="94"/>
      <c r="P103" s="94"/>
      <c r="Q103" s="94"/>
      <c r="R103" s="94"/>
      <c r="S103" s="93"/>
      <c r="T103" s="81"/>
      <c r="U103" s="80"/>
      <c r="V103" s="80"/>
      <c r="W103" s="80"/>
      <c r="X103" s="80"/>
    </row>
    <row r="104" spans="1:24" ht="45.75" customHeight="1">
      <c r="A104" s="69"/>
      <c r="B104" s="52" t="s">
        <v>120</v>
      </c>
      <c r="D104" s="50" t="s">
        <v>39</v>
      </c>
      <c r="E104" s="54" t="s">
        <v>1</v>
      </c>
      <c r="F104" s="613">
        <v>98.87</v>
      </c>
      <c r="G104" s="613">
        <v>99.48</v>
      </c>
      <c r="H104" s="613">
        <v>89.16</v>
      </c>
      <c r="I104" s="613">
        <v>84.65</v>
      </c>
      <c r="J104" s="613">
        <v>85.79</v>
      </c>
      <c r="K104" s="613">
        <v>70.75</v>
      </c>
      <c r="L104" s="613">
        <v>74.8</v>
      </c>
      <c r="M104" s="613">
        <v>89.92</v>
      </c>
      <c r="N104" s="613">
        <v>93.61</v>
      </c>
      <c r="O104" s="613">
        <v>87.606999999999999</v>
      </c>
      <c r="P104" s="613">
        <v>88.802999999999997</v>
      </c>
      <c r="Q104" s="613">
        <v>78.766999999999996</v>
      </c>
      <c r="R104" s="57"/>
      <c r="S104" s="92"/>
      <c r="T104" s="57"/>
      <c r="U104" s="80"/>
      <c r="V104" s="80"/>
      <c r="W104" s="80"/>
      <c r="X104" s="80"/>
    </row>
    <row r="105" spans="1:24" ht="45.75" customHeight="1">
      <c r="A105" s="69"/>
      <c r="B105" s="52"/>
      <c r="D105" s="50" t="s">
        <v>212</v>
      </c>
      <c r="E105" s="54"/>
      <c r="F105" s="613">
        <v>99.459000000000003</v>
      </c>
      <c r="G105" s="613">
        <v>99.042000000000002</v>
      </c>
      <c r="H105" s="613">
        <v>98.834000000000003</v>
      </c>
      <c r="I105" s="613">
        <v>96.802000000000007</v>
      </c>
      <c r="J105" s="613">
        <v>86</v>
      </c>
      <c r="K105" s="613">
        <v>79.903999999999996</v>
      </c>
      <c r="L105" s="613">
        <v>64.87</v>
      </c>
      <c r="M105" s="613">
        <v>92.25</v>
      </c>
      <c r="N105" s="613">
        <v>92.25</v>
      </c>
      <c r="O105" s="613">
        <v>92.25</v>
      </c>
      <c r="P105" s="613">
        <v>92.25</v>
      </c>
      <c r="Q105" s="613">
        <v>92.25</v>
      </c>
      <c r="R105" s="57"/>
      <c r="S105" s="92"/>
      <c r="T105" s="57"/>
      <c r="U105" s="80"/>
      <c r="V105" s="80"/>
      <c r="W105" s="80"/>
      <c r="X105" s="80"/>
    </row>
    <row r="106" spans="1:24" ht="45.75" customHeight="1">
      <c r="A106" s="69"/>
      <c r="B106" s="52"/>
      <c r="D106" s="50" t="s">
        <v>461</v>
      </c>
      <c r="E106" s="54"/>
      <c r="F106" s="85">
        <v>90.22</v>
      </c>
      <c r="G106" s="85">
        <v>90.22</v>
      </c>
      <c r="H106" s="85">
        <v>90.22</v>
      </c>
      <c r="I106" s="85">
        <v>90.22</v>
      </c>
      <c r="J106" s="85">
        <v>90.22</v>
      </c>
      <c r="K106" s="85">
        <v>90.22</v>
      </c>
      <c r="L106" s="85">
        <v>90.22</v>
      </c>
      <c r="M106" s="85">
        <v>90.22</v>
      </c>
      <c r="N106" s="85">
        <v>90.22</v>
      </c>
      <c r="O106" s="85">
        <v>90.22</v>
      </c>
      <c r="P106" s="85">
        <v>90.22</v>
      </c>
      <c r="Q106" s="85">
        <v>90.22</v>
      </c>
      <c r="R106" s="57"/>
      <c r="S106" s="92"/>
      <c r="T106" s="46"/>
      <c r="U106" s="80"/>
      <c r="V106" s="80"/>
      <c r="W106" s="80"/>
      <c r="X106" s="80"/>
    </row>
    <row r="107" spans="1:24" ht="45.75" customHeight="1">
      <c r="A107" s="69"/>
      <c r="B107" s="52" t="s">
        <v>119</v>
      </c>
      <c r="D107" s="50"/>
      <c r="E107" s="54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53"/>
      <c r="T107" s="46"/>
      <c r="U107" s="80"/>
      <c r="V107" s="80"/>
      <c r="W107" s="80"/>
      <c r="X107" s="80"/>
    </row>
    <row r="108" spans="1:24" ht="45.75" customHeight="1">
      <c r="A108" s="69">
        <v>10</v>
      </c>
      <c r="B108" s="52" t="s">
        <v>118</v>
      </c>
      <c r="D108" s="50"/>
      <c r="E108" s="54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53"/>
      <c r="T108" s="46"/>
      <c r="U108" s="80"/>
      <c r="V108" s="80"/>
      <c r="W108" s="80"/>
      <c r="X108" s="80"/>
    </row>
    <row r="109" spans="1:24" ht="45.75" customHeight="1">
      <c r="A109" s="69"/>
      <c r="B109" s="52" t="s">
        <v>111</v>
      </c>
      <c r="D109" s="50" t="s">
        <v>39</v>
      </c>
      <c r="E109" s="54" t="s">
        <v>0</v>
      </c>
      <c r="F109" s="46">
        <v>1019.90625</v>
      </c>
      <c r="G109" s="46">
        <v>758.20648437500006</v>
      </c>
      <c r="H109" s="46">
        <v>692.0970171316502</v>
      </c>
      <c r="I109" s="46">
        <v>994.68804037207508</v>
      </c>
      <c r="J109" s="46">
        <v>673.07938182487499</v>
      </c>
      <c r="K109" s="46">
        <v>813.42290354857505</v>
      </c>
      <c r="L109" s="46">
        <v>612.3423017278501</v>
      </c>
      <c r="M109" s="46">
        <v>779.60159099999998</v>
      </c>
      <c r="N109" s="46">
        <v>1010.233885</v>
      </c>
      <c r="O109" s="46">
        <v>994.50137100000006</v>
      </c>
      <c r="P109" s="46">
        <v>1182.5697660000001</v>
      </c>
      <c r="Q109" s="46">
        <v>1003.126797</v>
      </c>
      <c r="R109" s="44">
        <f>SUM(F109:Q109)</f>
        <v>10533.775788980027</v>
      </c>
      <c r="S109" s="53"/>
      <c r="T109" s="46"/>
      <c r="U109" s="80"/>
      <c r="V109" s="80"/>
      <c r="W109" s="80"/>
      <c r="X109" s="80"/>
    </row>
    <row r="110" spans="1:24" ht="45.75" customHeight="1">
      <c r="A110" s="69"/>
      <c r="B110" s="52"/>
      <c r="D110" s="50" t="s">
        <v>212</v>
      </c>
      <c r="E110" s="54"/>
      <c r="F110" s="57">
        <v>931.44881399999997</v>
      </c>
      <c r="G110" s="57">
        <v>928.29496459352822</v>
      </c>
      <c r="H110" s="57">
        <v>888.66383582697483</v>
      </c>
      <c r="I110" s="57">
        <v>901.04418346265004</v>
      </c>
      <c r="J110" s="57">
        <v>579.95918344952531</v>
      </c>
      <c r="K110" s="57">
        <v>697.490903</v>
      </c>
      <c r="L110" s="46"/>
      <c r="M110" s="46"/>
      <c r="N110" s="46"/>
      <c r="O110" s="46"/>
      <c r="P110" s="46"/>
      <c r="Q110" s="46"/>
      <c r="R110" s="44">
        <f t="shared" ref="R110:R111" si="10">SUM(F110:Q110)</f>
        <v>4926.9018843326776</v>
      </c>
      <c r="S110" s="53"/>
      <c r="T110" s="46"/>
      <c r="U110" s="80"/>
      <c r="V110" s="80"/>
      <c r="W110" s="80"/>
      <c r="X110" s="80"/>
    </row>
    <row r="111" spans="1:24" ht="45.75" customHeight="1">
      <c r="A111" s="69"/>
      <c r="B111" s="52"/>
      <c r="D111" s="50" t="s">
        <v>461</v>
      </c>
      <c r="E111" s="54"/>
      <c r="F111" s="46">
        <v>252</v>
      </c>
      <c r="G111" s="46">
        <v>260</v>
      </c>
      <c r="H111" s="46">
        <v>252</v>
      </c>
      <c r="I111" s="46">
        <v>260</v>
      </c>
      <c r="J111" s="46">
        <v>260</v>
      </c>
      <c r="K111" s="46">
        <v>252</v>
      </c>
      <c r="L111" s="46">
        <v>260</v>
      </c>
      <c r="M111" s="46">
        <v>252</v>
      </c>
      <c r="N111" s="46">
        <v>260</v>
      </c>
      <c r="O111" s="46">
        <v>260</v>
      </c>
      <c r="P111" s="46">
        <v>235</v>
      </c>
      <c r="Q111" s="46">
        <v>260</v>
      </c>
      <c r="R111" s="44">
        <f t="shared" si="10"/>
        <v>3063</v>
      </c>
      <c r="S111" s="53"/>
      <c r="T111" s="46"/>
      <c r="U111" s="80"/>
      <c r="V111" s="80"/>
      <c r="W111" s="80"/>
      <c r="X111" s="80"/>
    </row>
    <row r="112" spans="1:24" ht="45.75" customHeight="1">
      <c r="A112" s="69"/>
      <c r="B112" s="52"/>
      <c r="D112" s="50"/>
      <c r="E112" s="54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53"/>
      <c r="T112" s="46"/>
      <c r="U112" s="80"/>
      <c r="V112" s="80"/>
      <c r="W112" s="80"/>
      <c r="X112" s="80"/>
    </row>
    <row r="113" spans="1:24" ht="45.75" customHeight="1">
      <c r="A113" s="69"/>
      <c r="B113" s="52" t="s">
        <v>93</v>
      </c>
      <c r="D113" s="50" t="s">
        <v>39</v>
      </c>
      <c r="E113" s="54" t="s">
        <v>1</v>
      </c>
      <c r="F113" s="89">
        <v>30</v>
      </c>
      <c r="G113" s="89">
        <v>30</v>
      </c>
      <c r="H113" s="89">
        <v>30</v>
      </c>
      <c r="I113" s="89">
        <v>30</v>
      </c>
      <c r="J113" s="89">
        <v>30</v>
      </c>
      <c r="K113" s="89">
        <v>30</v>
      </c>
      <c r="L113" s="89">
        <v>30</v>
      </c>
      <c r="M113" s="89">
        <v>30</v>
      </c>
      <c r="N113" s="89">
        <v>30</v>
      </c>
      <c r="O113" s="89">
        <v>30</v>
      </c>
      <c r="P113" s="89">
        <v>30</v>
      </c>
      <c r="Q113" s="89">
        <v>30</v>
      </c>
      <c r="R113" s="46"/>
      <c r="S113" s="53"/>
      <c r="T113" s="46"/>
      <c r="U113" s="80"/>
      <c r="V113" s="80"/>
      <c r="W113" s="80"/>
      <c r="X113" s="80"/>
    </row>
    <row r="114" spans="1:24" ht="45.75" customHeight="1">
      <c r="A114" s="69"/>
      <c r="B114" s="52"/>
      <c r="D114" s="50" t="s">
        <v>212</v>
      </c>
      <c r="E114" s="54"/>
      <c r="F114" s="89">
        <v>30</v>
      </c>
      <c r="G114" s="89">
        <v>30</v>
      </c>
      <c r="H114" s="89">
        <v>30</v>
      </c>
      <c r="I114" s="89">
        <v>30</v>
      </c>
      <c r="J114" s="89">
        <v>30</v>
      </c>
      <c r="K114" s="89">
        <v>30</v>
      </c>
      <c r="L114" s="89">
        <v>30</v>
      </c>
      <c r="M114" s="89">
        <v>30</v>
      </c>
      <c r="N114" s="89">
        <v>30</v>
      </c>
      <c r="O114" s="89">
        <v>30</v>
      </c>
      <c r="P114" s="89">
        <v>30</v>
      </c>
      <c r="Q114" s="89">
        <v>30</v>
      </c>
      <c r="R114" s="46"/>
      <c r="S114" s="53"/>
      <c r="T114" s="46"/>
      <c r="U114" s="80"/>
      <c r="V114" s="80"/>
      <c r="W114" s="80"/>
      <c r="X114" s="80"/>
    </row>
    <row r="115" spans="1:24" ht="45.75" customHeight="1">
      <c r="A115" s="69"/>
      <c r="B115" s="52"/>
      <c r="D115" s="50" t="s">
        <v>461</v>
      </c>
      <c r="E115" s="54"/>
      <c r="F115" s="89">
        <v>30</v>
      </c>
      <c r="G115" s="89">
        <v>30</v>
      </c>
      <c r="H115" s="89">
        <v>30</v>
      </c>
      <c r="I115" s="89">
        <v>30</v>
      </c>
      <c r="J115" s="89">
        <v>30</v>
      </c>
      <c r="K115" s="89">
        <v>30</v>
      </c>
      <c r="L115" s="89">
        <v>30</v>
      </c>
      <c r="M115" s="89">
        <v>30</v>
      </c>
      <c r="N115" s="89">
        <v>30</v>
      </c>
      <c r="O115" s="89">
        <v>30</v>
      </c>
      <c r="P115" s="89">
        <v>30</v>
      </c>
      <c r="Q115" s="89">
        <v>30</v>
      </c>
      <c r="R115" s="46"/>
      <c r="S115" s="53"/>
      <c r="T115" s="46"/>
      <c r="U115" s="80"/>
      <c r="V115" s="80"/>
      <c r="W115" s="80"/>
      <c r="X115" s="80"/>
    </row>
    <row r="116" spans="1:24" ht="45.75" customHeight="1">
      <c r="A116" s="69"/>
      <c r="B116" s="52"/>
      <c r="D116" s="50"/>
      <c r="E116" s="649" t="s">
        <v>224</v>
      </c>
      <c r="F116" s="650"/>
      <c r="G116" s="650"/>
      <c r="H116" s="650"/>
      <c r="I116" s="650"/>
      <c r="J116" s="650"/>
      <c r="K116" s="650"/>
      <c r="L116" s="650"/>
      <c r="M116" s="650"/>
      <c r="N116" s="650"/>
      <c r="O116" s="650"/>
      <c r="P116" s="650"/>
      <c r="Q116" s="650"/>
      <c r="R116" s="651"/>
      <c r="S116" s="53"/>
      <c r="T116" s="46"/>
      <c r="U116" s="80"/>
      <c r="V116" s="80"/>
      <c r="W116" s="80"/>
      <c r="X116" s="80"/>
    </row>
    <row r="117" spans="1:24" ht="45.75" customHeight="1">
      <c r="A117" s="69"/>
      <c r="B117" s="52" t="s">
        <v>110</v>
      </c>
      <c r="D117" s="50" t="s">
        <v>39</v>
      </c>
      <c r="E117" s="54" t="s">
        <v>0</v>
      </c>
      <c r="F117" s="57">
        <v>62.691000000000003</v>
      </c>
      <c r="G117" s="57">
        <v>7.2910000000000004</v>
      </c>
      <c r="H117" s="57">
        <v>11.4</v>
      </c>
      <c r="I117" s="57">
        <v>64.085999999999999</v>
      </c>
      <c r="J117" s="57">
        <v>28.603000000000002</v>
      </c>
      <c r="K117" s="57">
        <v>22.937999999999999</v>
      </c>
      <c r="L117" s="57">
        <v>7.1079999999999997</v>
      </c>
      <c r="M117" s="57">
        <v>36.314</v>
      </c>
      <c r="N117" s="57">
        <v>0</v>
      </c>
      <c r="O117" s="57">
        <v>194.86199999999999</v>
      </c>
      <c r="P117" s="57">
        <v>353.45299999999997</v>
      </c>
      <c r="Q117" s="57">
        <v>113.343</v>
      </c>
      <c r="R117" s="44">
        <f>SUM(F117:Q117)</f>
        <v>902.08899999999994</v>
      </c>
      <c r="S117" s="45">
        <f>R117/12</f>
        <v>75.174083333333328</v>
      </c>
      <c r="T117" s="44">
        <f>MAX(F117:Q117)</f>
        <v>353.45299999999997</v>
      </c>
      <c r="U117" s="80"/>
      <c r="V117" s="80"/>
      <c r="W117" s="80"/>
      <c r="X117" s="80"/>
    </row>
    <row r="118" spans="1:24" ht="45.75" customHeight="1">
      <c r="A118" s="69"/>
      <c r="B118" s="52"/>
      <c r="D118" s="50" t="s">
        <v>212</v>
      </c>
      <c r="E118" s="54"/>
      <c r="F118" s="57">
        <v>141.66999999999999</v>
      </c>
      <c r="G118" s="57">
        <v>72.89</v>
      </c>
      <c r="H118" s="57">
        <v>44.14</v>
      </c>
      <c r="I118" s="57">
        <v>13.62</v>
      </c>
      <c r="J118" s="57">
        <v>0</v>
      </c>
      <c r="K118" s="57">
        <v>0</v>
      </c>
      <c r="L118" s="57"/>
      <c r="M118" s="57"/>
      <c r="N118" s="57"/>
      <c r="O118" s="57"/>
      <c r="P118" s="57"/>
      <c r="Q118" s="57"/>
      <c r="R118" s="44">
        <f>SUM(F118:Q118)</f>
        <v>272.32</v>
      </c>
      <c r="S118" s="45">
        <f>R118/12</f>
        <v>22.693333333333332</v>
      </c>
      <c r="T118" s="44">
        <f>MAX(F118:Q118)</f>
        <v>141.66999999999999</v>
      </c>
      <c r="U118" s="80"/>
      <c r="V118" s="80"/>
      <c r="W118" s="80"/>
      <c r="X118" s="80"/>
    </row>
    <row r="119" spans="1:24" ht="45.75" customHeight="1">
      <c r="A119" s="69"/>
      <c r="B119" s="52"/>
      <c r="D119" s="50" t="s">
        <v>461</v>
      </c>
      <c r="E119" s="54"/>
      <c r="F119" s="46">
        <f t="shared" ref="F119:Q119" si="11">544/12</f>
        <v>45.333333333333336</v>
      </c>
      <c r="G119" s="46">
        <f t="shared" si="11"/>
        <v>45.333333333333336</v>
      </c>
      <c r="H119" s="46">
        <f t="shared" si="11"/>
        <v>45.333333333333336</v>
      </c>
      <c r="I119" s="46">
        <f t="shared" si="11"/>
        <v>45.333333333333336</v>
      </c>
      <c r="J119" s="46">
        <f t="shared" si="11"/>
        <v>45.333333333333336</v>
      </c>
      <c r="K119" s="46">
        <f t="shared" si="11"/>
        <v>45.333333333333336</v>
      </c>
      <c r="L119" s="46">
        <f t="shared" si="11"/>
        <v>45.333333333333336</v>
      </c>
      <c r="M119" s="46">
        <f t="shared" si="11"/>
        <v>45.333333333333336</v>
      </c>
      <c r="N119" s="46">
        <f t="shared" si="11"/>
        <v>45.333333333333336</v>
      </c>
      <c r="O119" s="46">
        <f t="shared" si="11"/>
        <v>45.333333333333336</v>
      </c>
      <c r="P119" s="46">
        <f t="shared" si="11"/>
        <v>45.333333333333336</v>
      </c>
      <c r="Q119" s="46">
        <f t="shared" si="11"/>
        <v>45.333333333333336</v>
      </c>
      <c r="R119" s="44">
        <f>SUM(F119:Q119)</f>
        <v>543.99999999999989</v>
      </c>
      <c r="S119" s="45">
        <f>R119/12</f>
        <v>45.333333333333321</v>
      </c>
      <c r="T119" s="44">
        <f>MAX(F119:Q119)</f>
        <v>45.333333333333336</v>
      </c>
      <c r="U119" s="80"/>
      <c r="V119" s="80"/>
      <c r="W119" s="80"/>
      <c r="X119" s="80"/>
    </row>
    <row r="120" spans="1:24" ht="45.75" customHeight="1">
      <c r="A120" s="69"/>
      <c r="B120" s="52"/>
      <c r="D120" s="50"/>
      <c r="E120" s="54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0"/>
      <c r="U120" s="80"/>
      <c r="V120" s="80"/>
      <c r="W120" s="80"/>
      <c r="X120" s="80"/>
    </row>
    <row r="121" spans="1:24" ht="45.75" customHeight="1">
      <c r="A121" s="69"/>
      <c r="B121" s="52"/>
      <c r="D121" s="50"/>
      <c r="E121" s="54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53"/>
      <c r="T121" s="46"/>
      <c r="U121" s="80"/>
      <c r="V121" s="80"/>
      <c r="W121" s="80"/>
      <c r="X121" s="80"/>
    </row>
    <row r="122" spans="1:24" ht="45.75" customHeight="1">
      <c r="A122" s="69">
        <v>11</v>
      </c>
      <c r="B122" s="52" t="s">
        <v>117</v>
      </c>
      <c r="D122" s="50"/>
      <c r="E122" s="54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53"/>
      <c r="T122" s="46"/>
      <c r="U122" s="80"/>
      <c r="V122" s="80"/>
      <c r="W122" s="80"/>
      <c r="X122" s="80"/>
    </row>
    <row r="123" spans="1:24" ht="45.75" customHeight="1">
      <c r="A123" s="69"/>
      <c r="B123" s="52" t="s">
        <v>111</v>
      </c>
      <c r="D123" s="50" t="s">
        <v>39</v>
      </c>
      <c r="E123" s="54" t="s">
        <v>0</v>
      </c>
      <c r="F123" s="46">
        <v>601.00141339304457</v>
      </c>
      <c r="G123" s="46">
        <v>591.68006612499391</v>
      </c>
      <c r="H123" s="46">
        <v>552.26136699999995</v>
      </c>
      <c r="I123" s="46">
        <v>492.24295799999999</v>
      </c>
      <c r="J123" s="46">
        <v>448.76156199999991</v>
      </c>
      <c r="K123" s="46">
        <v>492.812341</v>
      </c>
      <c r="L123" s="46">
        <v>519.55006500000002</v>
      </c>
      <c r="M123" s="46">
        <v>535.95744100000002</v>
      </c>
      <c r="N123" s="46">
        <v>357.34830299999271</v>
      </c>
      <c r="O123" s="46">
        <v>378.57064850000449</v>
      </c>
      <c r="P123" s="46">
        <v>403.07506250000313</v>
      </c>
      <c r="Q123" s="46">
        <v>579.04117850000625</v>
      </c>
      <c r="R123" s="44">
        <f>SUM(F123:Q123)</f>
        <v>5952.3024060180442</v>
      </c>
      <c r="S123" s="53"/>
      <c r="T123" s="46"/>
      <c r="U123" s="80"/>
      <c r="V123" s="80"/>
      <c r="W123" s="80"/>
      <c r="X123" s="80"/>
    </row>
    <row r="124" spans="1:24" ht="45.75" customHeight="1">
      <c r="A124" s="69"/>
      <c r="B124" s="52"/>
      <c r="D124" s="50" t="s">
        <v>212</v>
      </c>
      <c r="E124" s="54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4">
        <f>SUM(F124:Q124)</f>
        <v>0</v>
      </c>
      <c r="S124" s="53"/>
      <c r="T124" s="46"/>
      <c r="U124" s="80"/>
      <c r="V124" s="80"/>
      <c r="W124" s="80"/>
      <c r="X124" s="80"/>
    </row>
    <row r="125" spans="1:24" ht="45.75" customHeight="1">
      <c r="A125" s="69"/>
      <c r="B125" s="52"/>
      <c r="D125" s="50" t="s">
        <v>461</v>
      </c>
      <c r="E125" s="54"/>
      <c r="F125" s="46">
        <v>663</v>
      </c>
      <c r="G125" s="46">
        <v>684</v>
      </c>
      <c r="H125" s="46">
        <v>652</v>
      </c>
      <c r="I125" s="46">
        <v>665</v>
      </c>
      <c r="J125" s="46">
        <v>673</v>
      </c>
      <c r="K125" s="46">
        <v>654</v>
      </c>
      <c r="L125" s="46">
        <v>683</v>
      </c>
      <c r="M125" s="46">
        <v>660</v>
      </c>
      <c r="N125" s="46">
        <v>683</v>
      </c>
      <c r="O125" s="46">
        <v>530</v>
      </c>
      <c r="P125" s="46">
        <v>474</v>
      </c>
      <c r="Q125" s="46">
        <v>629</v>
      </c>
      <c r="R125" s="44">
        <f>SUM(F125:Q125)</f>
        <v>7650</v>
      </c>
      <c r="S125" s="53"/>
      <c r="T125" s="46"/>
      <c r="U125" s="80"/>
      <c r="V125" s="80"/>
      <c r="W125" s="80"/>
      <c r="X125" s="80"/>
    </row>
    <row r="126" spans="1:24" ht="45.75" customHeight="1">
      <c r="A126" s="69"/>
      <c r="B126" s="52"/>
      <c r="D126" s="50"/>
      <c r="E126" s="54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53"/>
      <c r="T126" s="46"/>
      <c r="U126" s="80"/>
      <c r="V126" s="80"/>
      <c r="W126" s="80"/>
      <c r="X126" s="80"/>
    </row>
    <row r="127" spans="1:24" ht="45.75" customHeight="1">
      <c r="A127" s="69"/>
      <c r="B127" s="52" t="s">
        <v>93</v>
      </c>
      <c r="D127" s="50" t="s">
        <v>39</v>
      </c>
      <c r="E127" s="54" t="s">
        <v>1</v>
      </c>
      <c r="F127" s="89">
        <v>25</v>
      </c>
      <c r="G127" s="89">
        <v>25</v>
      </c>
      <c r="H127" s="89">
        <v>25</v>
      </c>
      <c r="I127" s="89">
        <v>25</v>
      </c>
      <c r="J127" s="89">
        <v>25</v>
      </c>
      <c r="K127" s="89">
        <v>25</v>
      </c>
      <c r="L127" s="89">
        <v>25</v>
      </c>
      <c r="M127" s="89">
        <v>25</v>
      </c>
      <c r="N127" s="89">
        <v>25</v>
      </c>
      <c r="O127" s="89">
        <v>25</v>
      </c>
      <c r="P127" s="89">
        <v>25</v>
      </c>
      <c r="Q127" s="89">
        <v>25</v>
      </c>
      <c r="R127" s="46"/>
      <c r="S127" s="53"/>
      <c r="T127" s="46"/>
      <c r="U127" s="80"/>
      <c r="V127" s="80"/>
      <c r="W127" s="80"/>
      <c r="X127" s="80"/>
    </row>
    <row r="128" spans="1:24" ht="45.75" customHeight="1">
      <c r="A128" s="69"/>
      <c r="B128" s="52"/>
      <c r="D128" s="50" t="s">
        <v>212</v>
      </c>
      <c r="E128" s="54"/>
      <c r="F128" s="89">
        <v>25</v>
      </c>
      <c r="G128" s="89">
        <v>25</v>
      </c>
      <c r="H128" s="89">
        <v>25</v>
      </c>
      <c r="I128" s="89">
        <v>25</v>
      </c>
      <c r="J128" s="89">
        <v>25</v>
      </c>
      <c r="K128" s="89">
        <v>25</v>
      </c>
      <c r="L128" s="89">
        <v>25</v>
      </c>
      <c r="M128" s="89">
        <v>25</v>
      </c>
      <c r="N128" s="89">
        <v>25</v>
      </c>
      <c r="O128" s="89">
        <v>25</v>
      </c>
      <c r="P128" s="89">
        <v>25</v>
      </c>
      <c r="Q128" s="89">
        <v>25</v>
      </c>
      <c r="R128" s="46"/>
      <c r="S128" s="53"/>
      <c r="T128" s="46"/>
      <c r="U128" s="80"/>
      <c r="V128" s="80"/>
      <c r="W128" s="80"/>
      <c r="X128" s="80"/>
    </row>
    <row r="129" spans="1:24" ht="45.75" customHeight="1">
      <c r="A129" s="69"/>
      <c r="B129" s="52"/>
      <c r="D129" s="50" t="s">
        <v>461</v>
      </c>
      <c r="E129" s="54"/>
      <c r="F129" s="89">
        <v>25</v>
      </c>
      <c r="G129" s="89">
        <v>25</v>
      </c>
      <c r="H129" s="89">
        <v>25</v>
      </c>
      <c r="I129" s="89">
        <v>25</v>
      </c>
      <c r="J129" s="89">
        <v>25</v>
      </c>
      <c r="K129" s="89">
        <v>25</v>
      </c>
      <c r="L129" s="89">
        <v>25</v>
      </c>
      <c r="M129" s="89">
        <v>25</v>
      </c>
      <c r="N129" s="89">
        <v>25</v>
      </c>
      <c r="O129" s="89">
        <v>25</v>
      </c>
      <c r="P129" s="89">
        <v>25</v>
      </c>
      <c r="Q129" s="89">
        <v>25</v>
      </c>
      <c r="R129" s="46"/>
      <c r="S129" s="53"/>
      <c r="T129" s="46"/>
      <c r="U129" s="80"/>
      <c r="V129" s="80"/>
      <c r="W129" s="80"/>
      <c r="X129" s="80"/>
    </row>
    <row r="130" spans="1:24" ht="45.75" customHeight="1">
      <c r="A130" s="69"/>
      <c r="B130" s="52"/>
      <c r="D130" s="50"/>
      <c r="E130" s="54"/>
      <c r="F130" s="649" t="s">
        <v>116</v>
      </c>
      <c r="G130" s="650"/>
      <c r="H130" s="650"/>
      <c r="I130" s="650"/>
      <c r="J130" s="650"/>
      <c r="K130" s="650"/>
      <c r="L130" s="650"/>
      <c r="M130" s="650"/>
      <c r="N130" s="650"/>
      <c r="O130" s="650"/>
      <c r="P130" s="650"/>
      <c r="Q130" s="650"/>
      <c r="R130" s="650"/>
      <c r="S130" s="651"/>
      <c r="T130" s="46"/>
      <c r="U130" s="80"/>
      <c r="V130" s="80"/>
      <c r="W130" s="80"/>
      <c r="X130" s="80"/>
    </row>
    <row r="131" spans="1:24" ht="45.75" customHeight="1">
      <c r="A131" s="69"/>
      <c r="B131" s="52" t="s">
        <v>110</v>
      </c>
      <c r="D131" s="50" t="s">
        <v>39</v>
      </c>
      <c r="E131" s="54" t="s">
        <v>0</v>
      </c>
      <c r="F131" s="57">
        <f>170.694+2.404</f>
        <v>173.09799999999998</v>
      </c>
      <c r="G131" s="57">
        <f>154.256+1.005</f>
        <v>155.261</v>
      </c>
      <c r="H131" s="57">
        <f>157.26+1.07</f>
        <v>158.32999999999998</v>
      </c>
      <c r="I131" s="57">
        <f>165.791+1.012</f>
        <v>166.803</v>
      </c>
      <c r="J131" s="57">
        <f>178.016+0.571</f>
        <v>178.58699999999999</v>
      </c>
      <c r="K131" s="57">
        <f>118.936-1.111</f>
        <v>117.825</v>
      </c>
      <c r="L131" s="57">
        <f>163.694-9.298</f>
        <v>154.39599999999999</v>
      </c>
      <c r="M131" s="57">
        <f>160-11.001</f>
        <v>148.999</v>
      </c>
      <c r="N131" s="57">
        <f>153.294-8.729</f>
        <v>144.565</v>
      </c>
      <c r="O131" s="57">
        <f>183.616-5.318</f>
        <v>178.298</v>
      </c>
      <c r="P131" s="57">
        <f>11.311-0.58</f>
        <v>10.731</v>
      </c>
      <c r="Q131" s="57">
        <f>121.368-5.822</f>
        <v>115.54599999999999</v>
      </c>
      <c r="R131" s="44">
        <f>SUM(F131:Q131)</f>
        <v>1702.4390000000001</v>
      </c>
      <c r="S131" s="45">
        <f>R131/12</f>
        <v>141.86991666666668</v>
      </c>
      <c r="T131" s="44">
        <f>MAX(F131:Q131)</f>
        <v>178.58699999999999</v>
      </c>
      <c r="U131" s="80"/>
      <c r="V131" s="80"/>
      <c r="W131" s="80"/>
      <c r="X131" s="80"/>
    </row>
    <row r="132" spans="1:24" ht="45.75" customHeight="1">
      <c r="A132" s="69"/>
      <c r="B132" s="52"/>
      <c r="D132" s="50" t="s">
        <v>212</v>
      </c>
      <c r="E132" s="54"/>
      <c r="F132" s="57">
        <f>162.74-11.27</f>
        <v>151.47</v>
      </c>
      <c r="G132" s="57">
        <f>177.53-7.03</f>
        <v>170.5</v>
      </c>
      <c r="H132" s="57">
        <f>218.84-3.84</f>
        <v>215</v>
      </c>
      <c r="I132" s="57">
        <f>206.92-11.01</f>
        <v>195.91</v>
      </c>
      <c r="J132" s="57">
        <f>58.5-1.73</f>
        <v>56.77</v>
      </c>
      <c r="K132" s="57">
        <f>75.109-0.696</f>
        <v>74.412999999999997</v>
      </c>
      <c r="L132" s="57">
        <f>170.89-1.44</f>
        <v>169.45</v>
      </c>
      <c r="M132" s="57">
        <f>175.2-0.63</f>
        <v>174.57</v>
      </c>
      <c r="N132" s="57">
        <f>1033.51/6</f>
        <v>172.25166666666667</v>
      </c>
      <c r="O132" s="57">
        <f>1033.51/6</f>
        <v>172.25166666666667</v>
      </c>
      <c r="P132" s="57">
        <f>1033.51/6</f>
        <v>172.25166666666667</v>
      </c>
      <c r="Q132" s="57">
        <f>1033.51/6</f>
        <v>172.25166666666667</v>
      </c>
      <c r="R132" s="44">
        <f>SUM(F132:Q132)</f>
        <v>1897.0896666666663</v>
      </c>
      <c r="S132" s="45">
        <f>R132/12</f>
        <v>158.09080555555553</v>
      </c>
      <c r="T132" s="44">
        <f>MAX(F132:Q132)</f>
        <v>215</v>
      </c>
      <c r="U132" s="80"/>
      <c r="V132" s="80"/>
      <c r="W132" s="80"/>
      <c r="X132" s="80"/>
    </row>
    <row r="133" spans="1:24" ht="45.75" customHeight="1">
      <c r="A133" s="69"/>
      <c r="B133" s="52"/>
      <c r="D133" s="50" t="s">
        <v>461</v>
      </c>
      <c r="E133" s="54"/>
      <c r="F133" s="46">
        <f t="shared" ref="F133:Q133" si="12">1842/12</f>
        <v>153.5</v>
      </c>
      <c r="G133" s="46">
        <f t="shared" si="12"/>
        <v>153.5</v>
      </c>
      <c r="H133" s="46">
        <f t="shared" si="12"/>
        <v>153.5</v>
      </c>
      <c r="I133" s="46">
        <f t="shared" si="12"/>
        <v>153.5</v>
      </c>
      <c r="J133" s="46">
        <f t="shared" si="12"/>
        <v>153.5</v>
      </c>
      <c r="K133" s="46">
        <f t="shared" si="12"/>
        <v>153.5</v>
      </c>
      <c r="L133" s="46">
        <f t="shared" si="12"/>
        <v>153.5</v>
      </c>
      <c r="M133" s="46">
        <f t="shared" si="12"/>
        <v>153.5</v>
      </c>
      <c r="N133" s="46">
        <f t="shared" si="12"/>
        <v>153.5</v>
      </c>
      <c r="O133" s="46">
        <f t="shared" si="12"/>
        <v>153.5</v>
      </c>
      <c r="P133" s="46">
        <f t="shared" si="12"/>
        <v>153.5</v>
      </c>
      <c r="Q133" s="46">
        <f t="shared" si="12"/>
        <v>153.5</v>
      </c>
      <c r="R133" s="44">
        <f>SUM(F133:Q133)</f>
        <v>1842</v>
      </c>
      <c r="S133" s="45">
        <f>R133/12</f>
        <v>153.5</v>
      </c>
      <c r="T133" s="44">
        <f>MAX(F133:Q133)</f>
        <v>153.5</v>
      </c>
      <c r="U133" s="80"/>
      <c r="V133" s="80"/>
      <c r="W133" s="80"/>
      <c r="X133" s="80"/>
    </row>
    <row r="134" spans="1:24" ht="45.75" customHeight="1">
      <c r="A134" s="69"/>
      <c r="B134" s="52"/>
      <c r="D134" s="50"/>
      <c r="E134" s="54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53"/>
      <c r="T134" s="46"/>
      <c r="U134" s="80"/>
      <c r="V134" s="80"/>
      <c r="W134" s="80"/>
      <c r="X134" s="80"/>
    </row>
    <row r="135" spans="1:24" ht="45.75" customHeight="1">
      <c r="A135" s="69"/>
      <c r="B135" s="52"/>
      <c r="D135" s="50"/>
      <c r="E135" s="54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53"/>
      <c r="T135" s="46"/>
      <c r="U135" s="80"/>
      <c r="V135" s="80"/>
      <c r="W135" s="80"/>
      <c r="X135" s="80"/>
    </row>
    <row r="136" spans="1:24" ht="45.75" customHeight="1">
      <c r="A136" s="69"/>
      <c r="B136" s="52" t="s">
        <v>115</v>
      </c>
      <c r="D136" s="50"/>
      <c r="E136" s="54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53"/>
      <c r="T136" s="46"/>
      <c r="U136" s="80"/>
      <c r="V136" s="80"/>
      <c r="W136" s="80"/>
      <c r="X136" s="80"/>
    </row>
    <row r="137" spans="1:24" ht="45.75" customHeight="1">
      <c r="A137" s="69"/>
      <c r="B137" s="52" t="s">
        <v>111</v>
      </c>
      <c r="D137" s="50" t="s">
        <v>39</v>
      </c>
      <c r="E137" s="54" t="s">
        <v>0</v>
      </c>
      <c r="F137" s="39">
        <v>491.8</v>
      </c>
      <c r="G137" s="39">
        <v>348.18</v>
      </c>
      <c r="H137" s="39">
        <v>338.6</v>
      </c>
      <c r="I137" s="39">
        <v>324.47000000000003</v>
      </c>
      <c r="J137" s="39">
        <v>275.74</v>
      </c>
      <c r="K137" s="39">
        <v>288.23</v>
      </c>
      <c r="L137" s="88">
        <v>302.64</v>
      </c>
      <c r="M137" s="88">
        <v>267.2</v>
      </c>
      <c r="N137" s="46">
        <v>290.62</v>
      </c>
      <c r="O137" s="46">
        <v>317.45999999999998</v>
      </c>
      <c r="P137" s="46">
        <v>299.19</v>
      </c>
      <c r="Q137" s="46">
        <v>510.2</v>
      </c>
      <c r="R137" s="44">
        <f>SUM(F137:Q137)</f>
        <v>4054.3299999999995</v>
      </c>
      <c r="S137" s="48">
        <f>R137/12</f>
        <v>337.86083333333329</v>
      </c>
      <c r="T137" s="51">
        <f>MAX(F137:Q137)</f>
        <v>510.2</v>
      </c>
      <c r="U137" s="80"/>
      <c r="V137" s="80"/>
      <c r="W137" s="80"/>
      <c r="X137" s="80"/>
    </row>
    <row r="138" spans="1:24" ht="45.75" customHeight="1">
      <c r="A138" s="69"/>
      <c r="B138" s="52"/>
      <c r="D138" s="50" t="s">
        <v>212</v>
      </c>
      <c r="E138" s="54"/>
      <c r="F138" s="39"/>
      <c r="G138" s="39"/>
      <c r="H138" s="39"/>
      <c r="I138" s="39"/>
      <c r="J138" s="39"/>
      <c r="K138" s="39"/>
      <c r="L138" s="88"/>
      <c r="M138" s="88"/>
      <c r="N138" s="88"/>
      <c r="O138" s="88"/>
      <c r="P138" s="88"/>
      <c r="Q138" s="88"/>
      <c r="R138" s="44">
        <f>SUM(F138:Q138)</f>
        <v>0</v>
      </c>
      <c r="S138" s="45"/>
      <c r="T138" s="44"/>
      <c r="U138" s="80"/>
      <c r="V138" s="80"/>
      <c r="W138" s="80"/>
      <c r="X138" s="80"/>
    </row>
    <row r="139" spans="1:24" ht="45.75" customHeight="1">
      <c r="A139" s="69"/>
      <c r="B139" s="52"/>
      <c r="D139" s="50" t="s">
        <v>461</v>
      </c>
      <c r="E139" s="54"/>
      <c r="F139" s="88">
        <v>0</v>
      </c>
      <c r="G139" s="88">
        <v>0</v>
      </c>
      <c r="H139" s="88">
        <v>0</v>
      </c>
      <c r="I139" s="88">
        <v>0</v>
      </c>
      <c r="J139" s="88">
        <v>0</v>
      </c>
      <c r="K139" s="88">
        <v>0</v>
      </c>
      <c r="L139" s="88">
        <v>0</v>
      </c>
      <c r="M139" s="88">
        <v>0</v>
      </c>
      <c r="N139" s="88">
        <v>0</v>
      </c>
      <c r="O139" s="88">
        <v>0</v>
      </c>
      <c r="P139" s="88">
        <v>0</v>
      </c>
      <c r="Q139" s="88">
        <v>0</v>
      </c>
      <c r="R139" s="51">
        <f>SUM(F139:Q139)</f>
        <v>0</v>
      </c>
      <c r="S139" s="45"/>
      <c r="T139" s="44"/>
      <c r="U139" s="80"/>
      <c r="V139" s="80"/>
      <c r="W139" s="80"/>
      <c r="X139" s="80"/>
    </row>
    <row r="140" spans="1:24" ht="45.75" customHeight="1">
      <c r="A140" s="69"/>
      <c r="B140" s="52"/>
      <c r="D140" s="50"/>
      <c r="E140" s="54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53"/>
      <c r="T140" s="46"/>
      <c r="U140" s="80"/>
      <c r="V140" s="80"/>
      <c r="W140" s="80"/>
      <c r="X140" s="80"/>
    </row>
    <row r="141" spans="1:24" ht="45.75" customHeight="1">
      <c r="A141" s="69"/>
      <c r="B141" s="52" t="s">
        <v>93</v>
      </c>
      <c r="D141" s="50" t="s">
        <v>39</v>
      </c>
      <c r="E141" s="54" t="s">
        <v>1</v>
      </c>
      <c r="F141" s="87">
        <v>0.12</v>
      </c>
      <c r="G141" s="87">
        <v>0.12</v>
      </c>
      <c r="H141" s="87">
        <v>0.12</v>
      </c>
      <c r="I141" s="87">
        <v>0.12</v>
      </c>
      <c r="J141" s="87">
        <v>0.12</v>
      </c>
      <c r="K141" s="87">
        <v>0.12</v>
      </c>
      <c r="L141" s="87">
        <v>0.12</v>
      </c>
      <c r="M141" s="87">
        <v>0.12</v>
      </c>
      <c r="N141" s="87">
        <v>0.12</v>
      </c>
      <c r="O141" s="87">
        <v>0.12</v>
      </c>
      <c r="P141" s="87">
        <v>0.12</v>
      </c>
      <c r="Q141" s="87">
        <v>0.12</v>
      </c>
      <c r="R141" s="46"/>
      <c r="S141" s="53"/>
      <c r="T141" s="46"/>
      <c r="U141" s="80"/>
      <c r="V141" s="80"/>
      <c r="W141" s="80"/>
      <c r="X141" s="80"/>
    </row>
    <row r="142" spans="1:24" ht="45.75" customHeight="1">
      <c r="A142" s="69"/>
      <c r="B142" s="52"/>
      <c r="D142" s="50" t="s">
        <v>212</v>
      </c>
      <c r="E142" s="54"/>
      <c r="F142" s="87">
        <v>0.12</v>
      </c>
      <c r="G142" s="87">
        <v>0.12</v>
      </c>
      <c r="H142" s="87">
        <v>0.12</v>
      </c>
      <c r="I142" s="87">
        <v>0.12</v>
      </c>
      <c r="J142" s="87">
        <v>0.12</v>
      </c>
      <c r="K142" s="87">
        <v>0.12</v>
      </c>
      <c r="L142" s="87">
        <v>0.12</v>
      </c>
      <c r="M142" s="87">
        <v>0.12</v>
      </c>
      <c r="N142" s="87">
        <v>0.12</v>
      </c>
      <c r="O142" s="87">
        <v>0.12</v>
      </c>
      <c r="P142" s="87">
        <v>0.12</v>
      </c>
      <c r="Q142" s="87">
        <v>0.12</v>
      </c>
      <c r="R142" s="46"/>
      <c r="S142" s="53"/>
      <c r="T142" s="46"/>
      <c r="U142" s="80"/>
      <c r="V142" s="80"/>
      <c r="W142" s="80"/>
      <c r="X142" s="80"/>
    </row>
    <row r="143" spans="1:24" ht="45.75" customHeight="1">
      <c r="A143" s="69"/>
      <c r="B143" s="52"/>
      <c r="D143" s="50" t="s">
        <v>461</v>
      </c>
      <c r="E143" s="54"/>
      <c r="F143" s="87">
        <v>0.12</v>
      </c>
      <c r="G143" s="87">
        <v>0.12</v>
      </c>
      <c r="H143" s="87">
        <v>0.12</v>
      </c>
      <c r="I143" s="87">
        <v>0.12</v>
      </c>
      <c r="J143" s="87">
        <v>0.12</v>
      </c>
      <c r="K143" s="87">
        <v>0.12</v>
      </c>
      <c r="L143" s="87">
        <v>0.12</v>
      </c>
      <c r="M143" s="87">
        <v>0.12</v>
      </c>
      <c r="N143" s="87">
        <v>0.12</v>
      </c>
      <c r="O143" s="87">
        <v>0.12</v>
      </c>
      <c r="P143" s="87">
        <v>0.12</v>
      </c>
      <c r="Q143" s="87">
        <v>0.12</v>
      </c>
      <c r="R143" s="46"/>
      <c r="S143" s="53"/>
      <c r="T143" s="46"/>
      <c r="U143" s="80"/>
      <c r="V143" s="80"/>
      <c r="W143" s="80"/>
      <c r="X143" s="80"/>
    </row>
    <row r="144" spans="1:24" ht="45.75" customHeight="1">
      <c r="A144" s="69"/>
      <c r="B144" s="52"/>
      <c r="D144" s="50"/>
      <c r="E144" s="54"/>
      <c r="F144" s="652" t="s">
        <v>114</v>
      </c>
      <c r="G144" s="653"/>
      <c r="H144" s="653"/>
      <c r="I144" s="653"/>
      <c r="J144" s="653"/>
      <c r="K144" s="653"/>
      <c r="L144" s="653"/>
      <c r="M144" s="653"/>
      <c r="N144" s="653"/>
      <c r="O144" s="653"/>
      <c r="P144" s="653"/>
      <c r="Q144" s="654"/>
      <c r="R144" s="46"/>
      <c r="S144" s="53"/>
      <c r="T144" s="46"/>
      <c r="U144" s="80"/>
      <c r="V144" s="80"/>
      <c r="W144" s="80"/>
      <c r="X144" s="80"/>
    </row>
    <row r="145" spans="1:24" ht="45.75" customHeight="1">
      <c r="A145" s="69"/>
      <c r="B145" s="52" t="s">
        <v>110</v>
      </c>
      <c r="D145" s="50" t="s">
        <v>39</v>
      </c>
      <c r="E145" s="54" t="s">
        <v>0</v>
      </c>
      <c r="F145" s="46">
        <v>57.469000000000001</v>
      </c>
      <c r="G145" s="46">
        <v>40.521000000000001</v>
      </c>
      <c r="H145" s="46">
        <v>39.619999999999997</v>
      </c>
      <c r="I145" s="46">
        <v>39.003999999999998</v>
      </c>
      <c r="J145" s="46">
        <v>27.463999999999999</v>
      </c>
      <c r="K145" s="46">
        <v>15.502000000000001</v>
      </c>
      <c r="L145" s="46">
        <v>7.15</v>
      </c>
      <c r="M145" s="46">
        <v>6.4710000000000001</v>
      </c>
      <c r="N145" s="46">
        <v>6.7910000000000004</v>
      </c>
      <c r="O145" s="46">
        <v>7.2779999999999996</v>
      </c>
      <c r="P145" s="46">
        <v>6.569</v>
      </c>
      <c r="Q145" s="46">
        <v>7.2960000000000003</v>
      </c>
      <c r="R145" s="44">
        <f>SUM(F145:Q145)</f>
        <v>261.13499999999999</v>
      </c>
      <c r="S145" s="45">
        <f>R145/12</f>
        <v>21.76125</v>
      </c>
      <c r="T145" s="44">
        <f>MAX(F145:Q145)</f>
        <v>57.469000000000001</v>
      </c>
      <c r="U145" s="80"/>
      <c r="V145" s="80"/>
      <c r="W145" s="80"/>
      <c r="X145" s="80"/>
    </row>
    <row r="146" spans="1:24" ht="45.75" customHeight="1">
      <c r="A146" s="69"/>
      <c r="B146" s="52"/>
      <c r="D146" s="50" t="s">
        <v>212</v>
      </c>
      <c r="E146" s="54"/>
      <c r="F146" s="46">
        <v>7.07</v>
      </c>
      <c r="G146" s="46">
        <v>4.8899999999999997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4">
        <f>SUM(F146:Q146)</f>
        <v>11.96</v>
      </c>
      <c r="S146" s="45">
        <f>R146/12</f>
        <v>0.9966666666666667</v>
      </c>
      <c r="T146" s="44">
        <f>MAX(F146:Q146)</f>
        <v>7.07</v>
      </c>
      <c r="U146" s="80"/>
      <c r="V146" s="80"/>
      <c r="W146" s="80"/>
      <c r="X146" s="80"/>
    </row>
    <row r="147" spans="1:24" ht="45.75" customHeight="1">
      <c r="A147" s="69"/>
      <c r="B147" s="52"/>
      <c r="D147" s="50" t="s">
        <v>461</v>
      </c>
      <c r="E147" s="54"/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6">
        <v>0</v>
      </c>
      <c r="L147" s="46">
        <v>0</v>
      </c>
      <c r="M147" s="46">
        <v>0</v>
      </c>
      <c r="N147" s="46">
        <v>0</v>
      </c>
      <c r="O147" s="46">
        <v>0</v>
      </c>
      <c r="P147" s="46">
        <v>0</v>
      </c>
      <c r="Q147" s="46">
        <v>0</v>
      </c>
      <c r="R147" s="44">
        <f>SUM(F147:Q147)</f>
        <v>0</v>
      </c>
      <c r="S147" s="45">
        <f>R147/12</f>
        <v>0</v>
      </c>
      <c r="T147" s="44">
        <f>MAX(F147:Q147)</f>
        <v>0</v>
      </c>
      <c r="U147" s="80"/>
      <c r="V147" s="80"/>
      <c r="W147" s="80"/>
      <c r="X147" s="80"/>
    </row>
    <row r="148" spans="1:24" ht="45.75" customHeight="1">
      <c r="A148" s="69"/>
      <c r="B148" s="52"/>
      <c r="D148" s="50"/>
      <c r="E148" s="54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53"/>
      <c r="T148" s="46"/>
      <c r="U148" s="80"/>
      <c r="V148" s="80"/>
      <c r="W148" s="80"/>
      <c r="X148" s="80"/>
    </row>
    <row r="149" spans="1:24" ht="45.75" customHeight="1">
      <c r="A149" s="69"/>
      <c r="B149" s="52" t="s">
        <v>113</v>
      </c>
      <c r="D149" s="50"/>
      <c r="E149" s="54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53"/>
      <c r="T149" s="46"/>
      <c r="U149" s="80"/>
      <c r="V149" s="80"/>
      <c r="W149" s="80"/>
      <c r="X149" s="80"/>
    </row>
    <row r="150" spans="1:24" ht="45.75" customHeight="1">
      <c r="A150" s="69"/>
      <c r="B150" s="52" t="s">
        <v>111</v>
      </c>
      <c r="D150" s="50" t="s">
        <v>39</v>
      </c>
      <c r="E150" s="54" t="s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0</v>
      </c>
      <c r="M150" s="46">
        <v>0</v>
      </c>
      <c r="N150" s="46">
        <v>0</v>
      </c>
      <c r="O150" s="46">
        <v>0</v>
      </c>
      <c r="P150" s="46">
        <v>0</v>
      </c>
      <c r="Q150" s="46">
        <v>0</v>
      </c>
      <c r="R150" s="51">
        <f>SUM(F150:Q150)</f>
        <v>0</v>
      </c>
      <c r="S150" s="48">
        <f>R150/12</f>
        <v>0</v>
      </c>
      <c r="T150" s="51">
        <f>MAX(F150:Q150)</f>
        <v>0</v>
      </c>
      <c r="U150" s="80"/>
      <c r="V150" s="80"/>
      <c r="W150" s="80"/>
      <c r="X150" s="80"/>
    </row>
    <row r="151" spans="1:24" ht="45.75" customHeight="1">
      <c r="A151" s="69"/>
      <c r="B151" s="52"/>
      <c r="D151" s="50" t="s">
        <v>212</v>
      </c>
      <c r="E151" s="54"/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6"/>
      <c r="L151" s="46"/>
      <c r="M151" s="46"/>
      <c r="N151" s="46"/>
      <c r="O151" s="46"/>
      <c r="P151" s="46"/>
      <c r="Q151" s="46"/>
      <c r="R151" s="44">
        <f>SUM(F151:Q151)</f>
        <v>0</v>
      </c>
      <c r="S151" s="45">
        <f>R151/12</f>
        <v>0</v>
      </c>
      <c r="T151" s="44">
        <f>MAX(F151:Q151)</f>
        <v>0</v>
      </c>
      <c r="U151" s="80"/>
      <c r="V151" s="80"/>
      <c r="W151" s="80"/>
      <c r="X151" s="80"/>
    </row>
    <row r="152" spans="1:24" ht="45.75" customHeight="1">
      <c r="A152" s="69"/>
      <c r="B152" s="52"/>
      <c r="D152" s="50" t="s">
        <v>461</v>
      </c>
      <c r="E152" s="54"/>
      <c r="U152" s="80"/>
      <c r="V152" s="80"/>
      <c r="W152" s="80"/>
      <c r="X152" s="80"/>
    </row>
    <row r="153" spans="1:24" ht="45.75" customHeight="1">
      <c r="A153" s="69"/>
      <c r="B153" s="52"/>
      <c r="D153" s="49"/>
      <c r="E153" s="54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53"/>
      <c r="T153" s="46"/>
      <c r="U153" s="80"/>
      <c r="V153" s="80"/>
      <c r="W153" s="80"/>
      <c r="X153" s="80"/>
    </row>
    <row r="154" spans="1:24" ht="45.75" customHeight="1">
      <c r="A154" s="69"/>
      <c r="B154" s="52" t="s">
        <v>93</v>
      </c>
      <c r="D154" s="50" t="s">
        <v>39</v>
      </c>
      <c r="E154" s="54" t="s">
        <v>1</v>
      </c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46"/>
      <c r="S154" s="53"/>
      <c r="T154" s="46"/>
      <c r="U154" s="80"/>
      <c r="V154" s="80"/>
      <c r="W154" s="80"/>
      <c r="X154" s="80"/>
    </row>
    <row r="155" spans="1:24" ht="45.75" customHeight="1">
      <c r="A155" s="69"/>
      <c r="B155" s="52"/>
      <c r="D155" s="50" t="s">
        <v>212</v>
      </c>
      <c r="E155" s="54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46"/>
      <c r="S155" s="53"/>
      <c r="T155" s="46"/>
      <c r="U155" s="80"/>
      <c r="V155" s="80"/>
      <c r="W155" s="80"/>
      <c r="X155" s="80"/>
    </row>
    <row r="156" spans="1:24" ht="45.75" customHeight="1">
      <c r="A156" s="69"/>
      <c r="B156" s="52"/>
      <c r="D156" s="50" t="s">
        <v>461</v>
      </c>
      <c r="E156" s="54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46"/>
      <c r="S156" s="53"/>
      <c r="T156" s="46"/>
      <c r="U156" s="80"/>
      <c r="V156" s="80"/>
      <c r="W156" s="80"/>
      <c r="X156" s="80"/>
    </row>
    <row r="157" spans="1:24" ht="45.75" customHeight="1">
      <c r="A157" s="69"/>
      <c r="B157" s="52" t="s">
        <v>110</v>
      </c>
      <c r="D157" s="50" t="s">
        <v>39</v>
      </c>
      <c r="E157" s="54" t="s">
        <v>0</v>
      </c>
      <c r="F157" s="85">
        <v>0</v>
      </c>
      <c r="G157" s="85">
        <v>0</v>
      </c>
      <c r="H157" s="85">
        <v>0</v>
      </c>
      <c r="I157" s="85">
        <v>0</v>
      </c>
      <c r="J157" s="85">
        <v>0</v>
      </c>
      <c r="K157" s="85">
        <v>0</v>
      </c>
      <c r="L157" s="85">
        <v>0</v>
      </c>
      <c r="M157" s="85">
        <v>0</v>
      </c>
      <c r="N157" s="85">
        <v>0</v>
      </c>
      <c r="O157" s="85">
        <v>0</v>
      </c>
      <c r="P157" s="85">
        <v>0</v>
      </c>
      <c r="Q157" s="85">
        <v>0</v>
      </c>
      <c r="R157" s="46"/>
      <c r="S157" s="53"/>
      <c r="T157" s="46"/>
      <c r="U157" s="80"/>
      <c r="V157" s="80"/>
      <c r="W157" s="80"/>
      <c r="X157" s="80"/>
    </row>
    <row r="158" spans="1:24" ht="45.75" customHeight="1">
      <c r="A158" s="69"/>
      <c r="B158" s="52"/>
      <c r="D158" s="50" t="s">
        <v>212</v>
      </c>
      <c r="E158" s="54"/>
      <c r="F158" s="85">
        <v>0</v>
      </c>
      <c r="G158" s="85">
        <v>0</v>
      </c>
      <c r="H158" s="85">
        <v>0</v>
      </c>
      <c r="I158" s="85">
        <v>0</v>
      </c>
      <c r="J158" s="85">
        <v>0</v>
      </c>
      <c r="K158" s="85">
        <v>0</v>
      </c>
      <c r="L158" s="85">
        <v>0</v>
      </c>
      <c r="M158" s="85">
        <v>0</v>
      </c>
      <c r="N158" s="85">
        <v>0</v>
      </c>
      <c r="O158" s="85">
        <v>0</v>
      </c>
      <c r="P158" s="85">
        <v>0</v>
      </c>
      <c r="Q158" s="85">
        <v>0</v>
      </c>
      <c r="R158" s="46"/>
      <c r="S158" s="53"/>
      <c r="T158" s="46"/>
      <c r="U158" s="80"/>
      <c r="V158" s="80"/>
      <c r="W158" s="80"/>
      <c r="X158" s="80"/>
    </row>
    <row r="159" spans="1:24" ht="45.75" customHeight="1">
      <c r="A159" s="69"/>
      <c r="B159" s="52"/>
      <c r="D159" s="50" t="s">
        <v>461</v>
      </c>
      <c r="E159" s="54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4"/>
      <c r="S159" s="45">
        <f>R159/12</f>
        <v>0</v>
      </c>
      <c r="T159" s="44">
        <f>MAX(F159:Q159)</f>
        <v>0</v>
      </c>
      <c r="U159" s="80"/>
      <c r="V159" s="80"/>
      <c r="W159" s="80"/>
      <c r="X159" s="80"/>
    </row>
    <row r="160" spans="1:24" ht="45.75" customHeight="1">
      <c r="A160" s="69"/>
      <c r="B160" s="86"/>
      <c r="D160" s="49"/>
      <c r="E160" s="54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46"/>
      <c r="S160" s="53"/>
      <c r="T160" s="46"/>
      <c r="U160" s="80"/>
      <c r="V160" s="80"/>
      <c r="W160" s="80"/>
      <c r="X160" s="80"/>
    </row>
    <row r="161" spans="1:24" ht="45.75" customHeight="1">
      <c r="A161" s="69"/>
      <c r="B161" s="52" t="s">
        <v>112</v>
      </c>
      <c r="D161" s="49"/>
      <c r="E161" s="54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53"/>
      <c r="T161" s="46"/>
      <c r="U161" s="80"/>
      <c r="V161" s="80"/>
      <c r="W161" s="80"/>
      <c r="X161" s="80"/>
    </row>
    <row r="162" spans="1:24" ht="45.75" customHeight="1">
      <c r="A162" s="69"/>
      <c r="B162" s="52" t="s">
        <v>111</v>
      </c>
      <c r="D162" s="50" t="s">
        <v>39</v>
      </c>
      <c r="E162" s="54" t="s">
        <v>0</v>
      </c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51">
        <f>SUM(F162:Q162)</f>
        <v>0</v>
      </c>
      <c r="S162" s="48">
        <f>R162/12</f>
        <v>0</v>
      </c>
      <c r="T162" s="51">
        <f>MAX(F162:Q162)</f>
        <v>0</v>
      </c>
      <c r="U162" s="80"/>
      <c r="V162" s="80"/>
      <c r="W162" s="80"/>
      <c r="X162" s="80"/>
    </row>
    <row r="163" spans="1:24" ht="45.75" customHeight="1">
      <c r="A163" s="69"/>
      <c r="B163" s="52"/>
      <c r="D163" s="50" t="s">
        <v>212</v>
      </c>
      <c r="E163" s="54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4">
        <f>SUM(F163:Q163)</f>
        <v>0</v>
      </c>
      <c r="S163" s="45">
        <f>R163/12</f>
        <v>0</v>
      </c>
      <c r="T163" s="44">
        <f>MAX(F163:Q163)</f>
        <v>0</v>
      </c>
      <c r="U163" s="80"/>
      <c r="V163" s="80"/>
      <c r="W163" s="80"/>
      <c r="X163" s="80"/>
    </row>
    <row r="164" spans="1:24" ht="45.75" customHeight="1">
      <c r="A164" s="69"/>
      <c r="B164" s="52"/>
      <c r="D164" s="50" t="s">
        <v>461</v>
      </c>
      <c r="E164" s="54"/>
      <c r="U164" s="80"/>
      <c r="V164" s="80"/>
      <c r="W164" s="80"/>
      <c r="X164" s="80"/>
    </row>
    <row r="165" spans="1:24" ht="45.75" customHeight="1">
      <c r="A165" s="69"/>
      <c r="B165" s="52"/>
      <c r="D165" s="49"/>
      <c r="E165" s="54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53"/>
      <c r="T165" s="46"/>
      <c r="U165" s="80"/>
      <c r="V165" s="80"/>
      <c r="W165" s="80"/>
      <c r="X165" s="80"/>
    </row>
    <row r="166" spans="1:24" ht="45.75" customHeight="1">
      <c r="A166" s="69"/>
      <c r="B166" s="52" t="s">
        <v>93</v>
      </c>
      <c r="D166" s="50" t="s">
        <v>39</v>
      </c>
      <c r="E166" s="54" t="s">
        <v>1</v>
      </c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46"/>
      <c r="S166" s="53"/>
      <c r="T166" s="46"/>
      <c r="U166" s="80"/>
      <c r="V166" s="80"/>
      <c r="W166" s="80"/>
      <c r="X166" s="80"/>
    </row>
    <row r="167" spans="1:24" ht="45.75" customHeight="1">
      <c r="A167" s="69"/>
      <c r="B167" s="52"/>
      <c r="D167" s="50" t="s">
        <v>212</v>
      </c>
      <c r="E167" s="54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46"/>
      <c r="S167" s="53"/>
      <c r="T167" s="46"/>
      <c r="U167" s="80"/>
      <c r="V167" s="80"/>
      <c r="W167" s="80"/>
      <c r="X167" s="80"/>
    </row>
    <row r="168" spans="1:24" ht="45.75" customHeight="1">
      <c r="A168" s="69"/>
      <c r="B168" s="52"/>
      <c r="D168" s="50" t="s">
        <v>461</v>
      </c>
      <c r="E168" s="54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46"/>
      <c r="S168" s="53"/>
      <c r="T168" s="46"/>
      <c r="U168" s="80"/>
      <c r="V168" s="80"/>
      <c r="W168" s="80"/>
      <c r="X168" s="80"/>
    </row>
    <row r="169" spans="1:24" ht="45.75" customHeight="1">
      <c r="A169" s="69"/>
      <c r="B169" s="52"/>
      <c r="D169" s="49"/>
      <c r="E169" s="54"/>
      <c r="F169" s="61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3"/>
      <c r="R169" s="46"/>
      <c r="S169" s="53"/>
      <c r="T169" s="46"/>
      <c r="U169" s="80"/>
      <c r="V169" s="80"/>
      <c r="W169" s="80"/>
      <c r="X169" s="80"/>
    </row>
    <row r="170" spans="1:24" ht="45.75" customHeight="1">
      <c r="A170" s="69"/>
      <c r="B170" s="52" t="s">
        <v>110</v>
      </c>
      <c r="D170" s="50" t="s">
        <v>39</v>
      </c>
      <c r="E170" s="54" t="s">
        <v>0</v>
      </c>
      <c r="F170" s="82">
        <v>0</v>
      </c>
      <c r="G170" s="82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82">
        <v>0</v>
      </c>
      <c r="N170" s="82">
        <v>0</v>
      </c>
      <c r="O170" s="82">
        <v>0</v>
      </c>
      <c r="P170" s="82">
        <v>0</v>
      </c>
      <c r="Q170" s="82">
        <v>0</v>
      </c>
      <c r="R170" s="82">
        <v>0</v>
      </c>
      <c r="S170" s="53"/>
      <c r="T170" s="46"/>
      <c r="U170" s="80"/>
      <c r="V170" s="80"/>
      <c r="W170" s="80"/>
      <c r="X170" s="80"/>
    </row>
    <row r="171" spans="1:24" ht="45.75" customHeight="1">
      <c r="A171" s="69"/>
      <c r="B171" s="52"/>
      <c r="D171" s="50" t="s">
        <v>212</v>
      </c>
      <c r="E171" s="54"/>
      <c r="F171" s="82">
        <v>0</v>
      </c>
      <c r="G171" s="82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82">
        <v>0</v>
      </c>
      <c r="N171" s="82">
        <v>0</v>
      </c>
      <c r="O171" s="82">
        <v>0</v>
      </c>
      <c r="P171" s="82">
        <v>0</v>
      </c>
      <c r="Q171" s="82">
        <v>0</v>
      </c>
      <c r="R171" s="82">
        <v>0</v>
      </c>
      <c r="S171" s="53"/>
      <c r="T171" s="46"/>
      <c r="U171" s="80"/>
      <c r="V171" s="80"/>
      <c r="W171" s="80"/>
      <c r="X171" s="80"/>
    </row>
    <row r="172" spans="1:24" ht="45.75" customHeight="1">
      <c r="A172" s="69"/>
      <c r="B172" s="52"/>
      <c r="D172" s="50" t="s">
        <v>461</v>
      </c>
      <c r="E172" s="54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4">
        <f>SUM(F172:Q172)</f>
        <v>0</v>
      </c>
      <c r="S172" s="45">
        <f>R172/12</f>
        <v>0</v>
      </c>
      <c r="T172" s="44">
        <f>MAX(F172:Q172)</f>
        <v>0</v>
      </c>
      <c r="U172" s="80"/>
      <c r="V172" s="80"/>
      <c r="W172" s="80"/>
      <c r="X172" s="80"/>
    </row>
    <row r="173" spans="1:24" ht="45.75" customHeight="1">
      <c r="A173" s="69"/>
      <c r="B173" s="52"/>
      <c r="D173" s="49"/>
      <c r="E173" s="54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46"/>
      <c r="S173" s="53"/>
      <c r="T173" s="81"/>
      <c r="U173" s="80"/>
      <c r="V173" s="80"/>
      <c r="W173" s="80"/>
      <c r="X173" s="80"/>
    </row>
    <row r="174" spans="1:24" ht="45.75" customHeight="1">
      <c r="A174" s="69"/>
      <c r="B174" s="52" t="s">
        <v>109</v>
      </c>
      <c r="D174" s="50" t="s">
        <v>39</v>
      </c>
      <c r="E174" s="54" t="s">
        <v>0</v>
      </c>
      <c r="F174" s="46">
        <f t="shared" ref="F174:R174" si="13">F109+F123+F137+F150+F162</f>
        <v>2112.7076633930446</v>
      </c>
      <c r="G174" s="46">
        <f t="shared" si="13"/>
        <v>1698.066550499994</v>
      </c>
      <c r="H174" s="46">
        <f t="shared" si="13"/>
        <v>1582.9583841316503</v>
      </c>
      <c r="I174" s="46">
        <f t="shared" si="13"/>
        <v>1811.400998372075</v>
      </c>
      <c r="J174" s="46">
        <f t="shared" si="13"/>
        <v>1397.580943824875</v>
      </c>
      <c r="K174" s="46">
        <f t="shared" si="13"/>
        <v>1594.4652445485751</v>
      </c>
      <c r="L174" s="46">
        <f t="shared" si="13"/>
        <v>1434.5323667278499</v>
      </c>
      <c r="M174" s="46">
        <f t="shared" si="13"/>
        <v>1582.7590320000002</v>
      </c>
      <c r="N174" s="46">
        <f t="shared" si="13"/>
        <v>1658.2021879999925</v>
      </c>
      <c r="O174" s="46">
        <f t="shared" si="13"/>
        <v>1690.5320195000045</v>
      </c>
      <c r="P174" s="46">
        <f t="shared" si="13"/>
        <v>1884.8348285000034</v>
      </c>
      <c r="Q174" s="46">
        <f t="shared" si="13"/>
        <v>2092.3679755000062</v>
      </c>
      <c r="R174" s="46">
        <f t="shared" si="13"/>
        <v>20540.408194998068</v>
      </c>
      <c r="S174" s="45">
        <f>R174/12</f>
        <v>1711.7006829165057</v>
      </c>
      <c r="T174" s="51">
        <f>MAX(F174:Q174)</f>
        <v>2112.7076633930446</v>
      </c>
      <c r="U174" s="80"/>
      <c r="V174" s="80"/>
      <c r="W174" s="80"/>
      <c r="X174" s="80"/>
    </row>
    <row r="175" spans="1:24" ht="45.75" customHeight="1">
      <c r="A175" s="69"/>
      <c r="B175" s="52"/>
      <c r="D175" s="50" t="s">
        <v>212</v>
      </c>
      <c r="E175" s="54"/>
      <c r="F175" s="46">
        <f t="shared" ref="F175:R175" si="14">F110+F124+F138+F151+F163</f>
        <v>931.44881399999997</v>
      </c>
      <c r="G175" s="46">
        <f t="shared" si="14"/>
        <v>928.29496459352822</v>
      </c>
      <c r="H175" s="46">
        <f t="shared" si="14"/>
        <v>888.66383582697483</v>
      </c>
      <c r="I175" s="46">
        <f t="shared" si="14"/>
        <v>901.04418346265004</v>
      </c>
      <c r="J175" s="46">
        <f t="shared" si="14"/>
        <v>579.95918344952531</v>
      </c>
      <c r="K175" s="46">
        <f t="shared" si="14"/>
        <v>697.490903</v>
      </c>
      <c r="L175" s="46">
        <f t="shared" si="14"/>
        <v>0</v>
      </c>
      <c r="M175" s="46">
        <f t="shared" si="14"/>
        <v>0</v>
      </c>
      <c r="N175" s="46">
        <f t="shared" si="14"/>
        <v>0</v>
      </c>
      <c r="O175" s="46">
        <f t="shared" si="14"/>
        <v>0</v>
      </c>
      <c r="P175" s="46">
        <f t="shared" si="14"/>
        <v>0</v>
      </c>
      <c r="Q175" s="46">
        <f t="shared" si="14"/>
        <v>0</v>
      </c>
      <c r="R175" s="46">
        <f t="shared" si="14"/>
        <v>4926.9018843326776</v>
      </c>
      <c r="S175" s="45">
        <f>R175/12</f>
        <v>410.57515702772315</v>
      </c>
      <c r="T175" s="44">
        <f>MAX(F175:Q175)</f>
        <v>931.44881399999997</v>
      </c>
      <c r="U175" s="80"/>
      <c r="V175" s="80"/>
      <c r="W175" s="80"/>
      <c r="X175" s="80"/>
    </row>
    <row r="176" spans="1:24" ht="45.75" customHeight="1">
      <c r="A176" s="69"/>
      <c r="B176" s="52"/>
      <c r="D176" s="50" t="s">
        <v>461</v>
      </c>
      <c r="E176" s="54"/>
      <c r="F176" s="46">
        <f t="shared" ref="F176:R176" si="15">F111+F125+F139+F152+F164</f>
        <v>915</v>
      </c>
      <c r="G176" s="46">
        <f t="shared" si="15"/>
        <v>944</v>
      </c>
      <c r="H176" s="46">
        <f t="shared" si="15"/>
        <v>904</v>
      </c>
      <c r="I176" s="46">
        <f t="shared" si="15"/>
        <v>925</v>
      </c>
      <c r="J176" s="46">
        <f t="shared" si="15"/>
        <v>933</v>
      </c>
      <c r="K176" s="46">
        <f t="shared" si="15"/>
        <v>906</v>
      </c>
      <c r="L176" s="46">
        <f t="shared" si="15"/>
        <v>943</v>
      </c>
      <c r="M176" s="46">
        <f t="shared" si="15"/>
        <v>912</v>
      </c>
      <c r="N176" s="46">
        <f t="shared" si="15"/>
        <v>943</v>
      </c>
      <c r="O176" s="46">
        <f t="shared" si="15"/>
        <v>790</v>
      </c>
      <c r="P176" s="46">
        <f t="shared" si="15"/>
        <v>709</v>
      </c>
      <c r="Q176" s="46">
        <f t="shared" si="15"/>
        <v>889</v>
      </c>
      <c r="R176" s="46">
        <f t="shared" si="15"/>
        <v>10713</v>
      </c>
      <c r="S176" s="45">
        <f>R176/12</f>
        <v>892.75</v>
      </c>
      <c r="T176" s="44">
        <f>MAX(F176:Q176)</f>
        <v>944</v>
      </c>
      <c r="U176" s="80"/>
      <c r="V176" s="80"/>
      <c r="W176" s="80"/>
      <c r="X176" s="80"/>
    </row>
    <row r="177" spans="1:24" ht="45.75" customHeight="1">
      <c r="A177" s="69"/>
      <c r="B177" s="52"/>
      <c r="D177" s="49"/>
      <c r="E177" s="54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53"/>
      <c r="T177" s="81"/>
      <c r="U177" s="80"/>
      <c r="V177" s="80"/>
      <c r="W177" s="80"/>
      <c r="X177" s="80"/>
    </row>
    <row r="178" spans="1:24" ht="45.75" customHeight="1">
      <c r="A178" s="69"/>
      <c r="B178" s="52" t="s">
        <v>98</v>
      </c>
      <c r="D178" s="49"/>
      <c r="E178" s="54" t="s">
        <v>1</v>
      </c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53"/>
      <c r="T178" s="81"/>
      <c r="U178" s="80"/>
      <c r="V178" s="80"/>
      <c r="W178" s="80"/>
      <c r="X178" s="80"/>
    </row>
    <row r="179" spans="1:24" ht="45.75" customHeight="1">
      <c r="A179" s="69"/>
      <c r="B179" s="52"/>
      <c r="D179" s="50" t="s">
        <v>39</v>
      </c>
      <c r="E179" s="54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53"/>
      <c r="T179" s="81"/>
      <c r="U179" s="80"/>
      <c r="V179" s="80"/>
      <c r="W179" s="80"/>
      <c r="X179" s="80"/>
    </row>
    <row r="180" spans="1:24" ht="45.75" customHeight="1">
      <c r="A180" s="69"/>
      <c r="B180" s="52"/>
      <c r="D180" s="50" t="s">
        <v>212</v>
      </c>
      <c r="E180" s="54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4"/>
      <c r="S180" s="45"/>
      <c r="T180" s="44">
        <f>MAX(F180:Q180)</f>
        <v>0</v>
      </c>
      <c r="U180" s="80"/>
      <c r="V180" s="80"/>
      <c r="W180" s="80"/>
      <c r="X180" s="80"/>
    </row>
    <row r="181" spans="1:24" ht="45.75" customHeight="1">
      <c r="A181" s="69"/>
      <c r="B181" s="52"/>
      <c r="D181" s="50" t="s">
        <v>461</v>
      </c>
      <c r="E181" s="54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53"/>
      <c r="T181" s="81"/>
      <c r="U181" s="80"/>
      <c r="V181" s="80"/>
      <c r="W181" s="80"/>
      <c r="X181" s="80"/>
    </row>
    <row r="182" spans="1:24" ht="45.75" customHeight="1">
      <c r="A182" s="69"/>
      <c r="B182" s="52" t="s">
        <v>108</v>
      </c>
      <c r="D182" s="49"/>
      <c r="E182" s="54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53"/>
      <c r="T182" s="81"/>
      <c r="U182" s="80"/>
      <c r="V182" s="80"/>
      <c r="W182" s="80"/>
      <c r="X182" s="80"/>
    </row>
    <row r="183" spans="1:24" ht="45.75" customHeight="1">
      <c r="A183" s="69"/>
      <c r="B183" s="52" t="s">
        <v>51</v>
      </c>
      <c r="D183" s="50" t="s">
        <v>39</v>
      </c>
      <c r="E183" s="54" t="s">
        <v>0</v>
      </c>
      <c r="F183" s="46">
        <f t="shared" ref="F183:Q183" si="16">F170+F157+F145+F131+F117</f>
        <v>293.25799999999998</v>
      </c>
      <c r="G183" s="46">
        <f t="shared" si="16"/>
        <v>203.07299999999998</v>
      </c>
      <c r="H183" s="46">
        <f t="shared" si="16"/>
        <v>209.35</v>
      </c>
      <c r="I183" s="46">
        <f t="shared" si="16"/>
        <v>269.89299999999997</v>
      </c>
      <c r="J183" s="46">
        <f t="shared" si="16"/>
        <v>234.654</v>
      </c>
      <c r="K183" s="46">
        <f t="shared" si="16"/>
        <v>156.26499999999999</v>
      </c>
      <c r="L183" s="46">
        <f t="shared" si="16"/>
        <v>168.654</v>
      </c>
      <c r="M183" s="46">
        <f t="shared" si="16"/>
        <v>191.78399999999999</v>
      </c>
      <c r="N183" s="46">
        <f t="shared" si="16"/>
        <v>151.35599999999999</v>
      </c>
      <c r="O183" s="46">
        <f t="shared" si="16"/>
        <v>380.43799999999999</v>
      </c>
      <c r="P183" s="46">
        <f t="shared" si="16"/>
        <v>370.75299999999999</v>
      </c>
      <c r="Q183" s="46">
        <f t="shared" si="16"/>
        <v>236.185</v>
      </c>
      <c r="R183" s="44">
        <f>SUM(F183:Q183)</f>
        <v>2865.663</v>
      </c>
      <c r="S183" s="48">
        <f>R183/12</f>
        <v>238.80525</v>
      </c>
      <c r="T183" s="51">
        <f>MAX(F183:Q183)</f>
        <v>380.43799999999999</v>
      </c>
      <c r="U183" s="80"/>
      <c r="V183" s="80"/>
      <c r="W183" s="80"/>
      <c r="X183" s="80"/>
    </row>
    <row r="184" spans="1:24" ht="45.75" customHeight="1">
      <c r="A184" s="69"/>
      <c r="B184" s="52"/>
      <c r="D184" s="50" t="s">
        <v>212</v>
      </c>
      <c r="E184" s="54"/>
      <c r="F184" s="46">
        <f t="shared" ref="F184:Q184" si="17">F171+F158+F146+F132+F118</f>
        <v>300.20999999999998</v>
      </c>
      <c r="G184" s="46">
        <f t="shared" si="17"/>
        <v>248.27999999999997</v>
      </c>
      <c r="H184" s="46">
        <f t="shared" si="17"/>
        <v>259.14</v>
      </c>
      <c r="I184" s="46">
        <f t="shared" si="17"/>
        <v>209.53</v>
      </c>
      <c r="J184" s="46">
        <f t="shared" si="17"/>
        <v>56.77</v>
      </c>
      <c r="K184" s="46">
        <f t="shared" si="17"/>
        <v>74.412999999999997</v>
      </c>
      <c r="L184" s="46">
        <f t="shared" si="17"/>
        <v>169.45</v>
      </c>
      <c r="M184" s="46">
        <f t="shared" si="17"/>
        <v>174.57</v>
      </c>
      <c r="N184" s="46">
        <f t="shared" si="17"/>
        <v>172.25166666666667</v>
      </c>
      <c r="O184" s="46">
        <f t="shared" si="17"/>
        <v>172.25166666666667</v>
      </c>
      <c r="P184" s="46">
        <f t="shared" si="17"/>
        <v>172.25166666666667</v>
      </c>
      <c r="Q184" s="46">
        <f t="shared" si="17"/>
        <v>172.25166666666667</v>
      </c>
      <c r="R184" s="44">
        <f>SUM(F184:Q184)</f>
        <v>2181.3696666666665</v>
      </c>
      <c r="S184" s="45">
        <f>R184/12</f>
        <v>181.78080555555553</v>
      </c>
      <c r="T184" s="44">
        <f>MAX(F184:Q184)</f>
        <v>300.20999999999998</v>
      </c>
      <c r="U184" s="80"/>
      <c r="V184" s="80"/>
      <c r="W184" s="80"/>
      <c r="X184" s="80"/>
    </row>
    <row r="185" spans="1:24" ht="45.75" customHeight="1">
      <c r="A185" s="69"/>
      <c r="B185" s="52"/>
      <c r="D185" s="50" t="s">
        <v>461</v>
      </c>
      <c r="E185" s="54"/>
      <c r="F185" s="46">
        <f t="shared" ref="F185:Q185" si="18">F172+F159+F147+F133+F119</f>
        <v>198.83333333333334</v>
      </c>
      <c r="G185" s="46">
        <f t="shared" si="18"/>
        <v>198.83333333333334</v>
      </c>
      <c r="H185" s="46">
        <f t="shared" si="18"/>
        <v>198.83333333333334</v>
      </c>
      <c r="I185" s="46">
        <f t="shared" si="18"/>
        <v>198.83333333333334</v>
      </c>
      <c r="J185" s="46">
        <f t="shared" si="18"/>
        <v>198.83333333333334</v>
      </c>
      <c r="K185" s="46">
        <f t="shared" si="18"/>
        <v>198.83333333333334</v>
      </c>
      <c r="L185" s="46">
        <f t="shared" si="18"/>
        <v>198.83333333333334</v>
      </c>
      <c r="M185" s="46">
        <f t="shared" si="18"/>
        <v>198.83333333333334</v>
      </c>
      <c r="N185" s="46">
        <f t="shared" si="18"/>
        <v>198.83333333333334</v>
      </c>
      <c r="O185" s="46">
        <f t="shared" si="18"/>
        <v>198.83333333333334</v>
      </c>
      <c r="P185" s="46">
        <f t="shared" si="18"/>
        <v>198.83333333333334</v>
      </c>
      <c r="Q185" s="46">
        <f t="shared" si="18"/>
        <v>198.83333333333334</v>
      </c>
      <c r="R185" s="46">
        <f>R172+R159+R147+R133+R119</f>
        <v>2386</v>
      </c>
      <c r="S185" s="45">
        <f>R185/12</f>
        <v>198.83333333333334</v>
      </c>
      <c r="T185" s="44">
        <f>MAX(F185:Q185)</f>
        <v>198.83333333333334</v>
      </c>
      <c r="U185" s="80"/>
      <c r="V185" s="80"/>
      <c r="W185" s="80"/>
      <c r="X185" s="80"/>
    </row>
    <row r="186" spans="1:24" ht="45.75" customHeight="1">
      <c r="A186" s="69"/>
      <c r="B186" s="52"/>
      <c r="D186" s="49"/>
      <c r="E186" s="54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53"/>
      <c r="T186" s="81"/>
      <c r="U186" s="80"/>
      <c r="V186" s="80"/>
      <c r="W186" s="80"/>
      <c r="X186" s="80"/>
    </row>
    <row r="187" spans="1:24" ht="45.75" customHeight="1">
      <c r="A187" s="69"/>
      <c r="B187" s="52"/>
      <c r="D187" s="49"/>
      <c r="E187" s="54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53"/>
      <c r="T187" s="81"/>
      <c r="U187" s="80"/>
      <c r="V187" s="80"/>
      <c r="W187" s="80"/>
      <c r="X187" s="80"/>
    </row>
    <row r="188" spans="1:24" ht="45.75" customHeight="1">
      <c r="A188" s="69"/>
      <c r="B188" s="52" t="s">
        <v>107</v>
      </c>
      <c r="D188" s="49"/>
      <c r="E188" s="54"/>
      <c r="F188" s="79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53"/>
      <c r="T188" s="39"/>
    </row>
    <row r="189" spans="1:24" ht="45.75" customHeight="1">
      <c r="A189" s="69">
        <v>13</v>
      </c>
      <c r="B189" s="52" t="s">
        <v>106</v>
      </c>
      <c r="D189" s="49"/>
      <c r="E189" s="54"/>
      <c r="F189" s="46"/>
      <c r="G189" s="46"/>
      <c r="H189" s="79"/>
      <c r="I189" s="46"/>
      <c r="J189" s="46"/>
      <c r="K189" s="46"/>
      <c r="L189" s="70"/>
      <c r="M189" s="70"/>
      <c r="N189" s="46"/>
      <c r="O189" s="46"/>
      <c r="P189" s="46"/>
      <c r="Q189" s="46"/>
      <c r="R189" s="46"/>
      <c r="S189" s="53"/>
      <c r="T189" s="39"/>
    </row>
    <row r="190" spans="1:24" ht="45.75" customHeight="1">
      <c r="A190" s="69"/>
      <c r="B190" s="52" t="s">
        <v>94</v>
      </c>
      <c r="D190" s="50" t="s">
        <v>39</v>
      </c>
      <c r="E190" s="54" t="s">
        <v>0</v>
      </c>
      <c r="F190" s="46">
        <v>525.65463099999999</v>
      </c>
      <c r="G190" s="46">
        <v>791.14</v>
      </c>
      <c r="H190" s="46">
        <v>309.25299999999999</v>
      </c>
      <c r="I190" s="46">
        <v>916.19265900000005</v>
      </c>
      <c r="J190" s="46">
        <v>854.57258999999999</v>
      </c>
      <c r="K190" s="46">
        <v>971.24433999999997</v>
      </c>
      <c r="L190" s="46">
        <v>887.53201200000001</v>
      </c>
      <c r="M190" s="46">
        <v>1008.2934770000001</v>
      </c>
      <c r="N190" s="46">
        <v>1011.500052</v>
      </c>
      <c r="O190" s="46">
        <v>993.47003099999995</v>
      </c>
      <c r="P190" s="46">
        <v>817.93717000000004</v>
      </c>
      <c r="Q190" s="46">
        <v>902.52638000000002</v>
      </c>
      <c r="R190" s="44">
        <f>SUM(F190:Q190)</f>
        <v>9989.3163419999983</v>
      </c>
      <c r="S190" s="45">
        <f>R190/12</f>
        <v>832.44302849999985</v>
      </c>
      <c r="T190" s="44">
        <f>MAX(F190:Q190)</f>
        <v>1011.500052</v>
      </c>
    </row>
    <row r="191" spans="1:24" ht="45.75" customHeight="1">
      <c r="A191" s="69"/>
      <c r="B191" s="52"/>
      <c r="D191" s="50" t="s">
        <v>212</v>
      </c>
      <c r="E191" s="54"/>
      <c r="F191" s="46">
        <v>837.48643100000004</v>
      </c>
      <c r="G191" s="46">
        <v>949.19530999999995</v>
      </c>
      <c r="H191" s="46">
        <v>825.77330800000004</v>
      </c>
      <c r="I191" s="46">
        <v>941.43231100000003</v>
      </c>
      <c r="J191" s="46">
        <v>946.21216300000003</v>
      </c>
      <c r="K191" s="46">
        <v>826.80367799999999</v>
      </c>
      <c r="L191" s="46">
        <v>530.21564100000001</v>
      </c>
      <c r="M191" s="46">
        <f>(1600*0.85*8.76*0.9353)/12</f>
        <v>928.56584000000009</v>
      </c>
      <c r="N191" s="46">
        <f>(1600*0.85*8.76*0.9353)/12</f>
        <v>928.56584000000009</v>
      </c>
      <c r="O191" s="46">
        <f>(1600*0.85*8.76*0.9353)/12</f>
        <v>928.56584000000009</v>
      </c>
      <c r="P191" s="46">
        <f>(1600*0.85*8.76*0.9353)/12</f>
        <v>928.56584000000009</v>
      </c>
      <c r="Q191" s="46">
        <f>(1600*0.85*8.76*0.9353)/12</f>
        <v>928.56584000000009</v>
      </c>
      <c r="R191" s="44">
        <f>SUM(F191:Q191)</f>
        <v>10499.948041999998</v>
      </c>
      <c r="S191" s="45">
        <f>R191/12</f>
        <v>874.99567016666651</v>
      </c>
      <c r="T191" s="44">
        <f>MAX(F191:Q191)</f>
        <v>949.19530999999995</v>
      </c>
    </row>
    <row r="192" spans="1:24" ht="45.75" customHeight="1">
      <c r="A192" s="69"/>
      <c r="B192" s="52"/>
      <c r="D192" s="50" t="s">
        <v>461</v>
      </c>
      <c r="E192" s="54"/>
      <c r="F192" s="46">
        <f>(1600*0.85*8.76*0.932189)/12</f>
        <v>925.4772392000001</v>
      </c>
      <c r="G192" s="46">
        <f t="shared" ref="G192:Q192" si="19">(1600*0.85*8.76*0.932187)/12</f>
        <v>925.47525360000009</v>
      </c>
      <c r="H192" s="46">
        <f t="shared" si="19"/>
        <v>925.47525360000009</v>
      </c>
      <c r="I192" s="46">
        <f t="shared" si="19"/>
        <v>925.47525360000009</v>
      </c>
      <c r="J192" s="46">
        <f t="shared" si="19"/>
        <v>925.47525360000009</v>
      </c>
      <c r="K192" s="46">
        <f t="shared" si="19"/>
        <v>925.47525360000009</v>
      </c>
      <c r="L192" s="46">
        <f t="shared" si="19"/>
        <v>925.47525360000009</v>
      </c>
      <c r="M192" s="46">
        <f t="shared" si="19"/>
        <v>925.47525360000009</v>
      </c>
      <c r="N192" s="46">
        <f t="shared" si="19"/>
        <v>925.47525360000009</v>
      </c>
      <c r="O192" s="46">
        <f t="shared" si="19"/>
        <v>925.47525360000009</v>
      </c>
      <c r="P192" s="46">
        <f t="shared" si="19"/>
        <v>925.47525360000009</v>
      </c>
      <c r="Q192" s="46">
        <f t="shared" si="19"/>
        <v>925.47525360000009</v>
      </c>
      <c r="R192" s="44">
        <f>SUM(F192:Q192)</f>
        <v>11105.705028799997</v>
      </c>
      <c r="S192" s="45">
        <f>R192/12</f>
        <v>925.4754190666664</v>
      </c>
      <c r="T192" s="44">
        <f>MAX(F192:Q192)</f>
        <v>925.4772392000001</v>
      </c>
    </row>
    <row r="193" spans="1:20" ht="45.75" customHeight="1">
      <c r="A193" s="69"/>
      <c r="B193" s="52"/>
      <c r="D193" s="49"/>
      <c r="E193" s="54"/>
      <c r="F193" s="79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53"/>
      <c r="T193" s="39"/>
    </row>
    <row r="194" spans="1:20" ht="45.75" customHeight="1">
      <c r="A194" s="69"/>
      <c r="B194" s="52" t="s">
        <v>93</v>
      </c>
      <c r="D194" s="50" t="s">
        <v>39</v>
      </c>
      <c r="E194" s="54" t="s">
        <v>1</v>
      </c>
      <c r="F194" s="46">
        <v>13.81</v>
      </c>
      <c r="G194" s="46">
        <v>13.81</v>
      </c>
      <c r="H194" s="46">
        <v>13.81</v>
      </c>
      <c r="I194" s="46">
        <v>13.81</v>
      </c>
      <c r="J194" s="46">
        <v>13.81</v>
      </c>
      <c r="K194" s="46">
        <v>13.81</v>
      </c>
      <c r="L194" s="46">
        <v>13.81</v>
      </c>
      <c r="M194" s="46">
        <v>13.81</v>
      </c>
      <c r="N194" s="46">
        <v>13.81</v>
      </c>
      <c r="O194" s="46">
        <v>13.81</v>
      </c>
      <c r="P194" s="46">
        <v>13.81</v>
      </c>
      <c r="Q194" s="46">
        <v>13.81</v>
      </c>
      <c r="R194" s="46"/>
      <c r="S194" s="53"/>
      <c r="T194" s="39"/>
    </row>
    <row r="195" spans="1:20" ht="45.75" customHeight="1">
      <c r="A195" s="69"/>
      <c r="B195" s="52"/>
      <c r="D195" s="50" t="s">
        <v>212</v>
      </c>
      <c r="E195" s="54"/>
      <c r="F195" s="46">
        <v>14.183999999999999</v>
      </c>
      <c r="G195" s="46">
        <v>14.183999999999999</v>
      </c>
      <c r="H195" s="46">
        <v>14.183999999999999</v>
      </c>
      <c r="I195" s="46">
        <v>14.183999999999999</v>
      </c>
      <c r="J195" s="46">
        <v>14.183999999999999</v>
      </c>
      <c r="K195" s="46">
        <v>14.183999999999999</v>
      </c>
      <c r="L195" s="46">
        <v>14.183999999999999</v>
      </c>
      <c r="M195" s="46">
        <v>14.183999999999999</v>
      </c>
      <c r="N195" s="46">
        <v>14.183999999999999</v>
      </c>
      <c r="O195" s="46">
        <v>14.183999999999999</v>
      </c>
      <c r="P195" s="46">
        <v>14.183999999999999</v>
      </c>
      <c r="Q195" s="46">
        <v>14.183999999999999</v>
      </c>
      <c r="R195" s="46"/>
      <c r="S195" s="53"/>
      <c r="T195" s="39"/>
    </row>
    <row r="196" spans="1:20" ht="45.75" customHeight="1">
      <c r="A196" s="69"/>
      <c r="B196" s="52"/>
      <c r="D196" s="50" t="s">
        <v>461</v>
      </c>
      <c r="E196" s="54"/>
      <c r="F196" s="46">
        <v>14.18357</v>
      </c>
      <c r="G196" s="46">
        <v>14.18357</v>
      </c>
      <c r="H196" s="46">
        <v>14.18357</v>
      </c>
      <c r="I196" s="46">
        <v>14.18357</v>
      </c>
      <c r="J196" s="46">
        <v>14.18357</v>
      </c>
      <c r="K196" s="46">
        <v>14.18357</v>
      </c>
      <c r="L196" s="46">
        <v>14.18357</v>
      </c>
      <c r="M196" s="46">
        <v>14.18357</v>
      </c>
      <c r="N196" s="46">
        <v>14.18357</v>
      </c>
      <c r="O196" s="46">
        <v>14.18357</v>
      </c>
      <c r="P196" s="46">
        <v>14.18357</v>
      </c>
      <c r="Q196" s="46">
        <v>14.18357</v>
      </c>
      <c r="R196" s="46"/>
      <c r="S196" s="53"/>
      <c r="T196" s="39"/>
    </row>
    <row r="197" spans="1:20" ht="45.75" customHeight="1">
      <c r="A197" s="69"/>
      <c r="B197" s="52"/>
      <c r="D197" s="49"/>
      <c r="E197" s="54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53"/>
      <c r="T197" s="39"/>
    </row>
    <row r="198" spans="1:20" ht="45.75" customHeight="1">
      <c r="A198" s="69"/>
      <c r="B198" s="52" t="s">
        <v>93</v>
      </c>
      <c r="D198" s="50" t="s">
        <v>39</v>
      </c>
      <c r="E198" s="54" t="s">
        <v>0</v>
      </c>
      <c r="F198" s="46">
        <f t="shared" ref="F198:Q198" si="20">F194*F190/100</f>
        <v>72.592904541100012</v>
      </c>
      <c r="G198" s="46">
        <f t="shared" si="20"/>
        <v>109.25643400000001</v>
      </c>
      <c r="H198" s="46">
        <f t="shared" si="20"/>
        <v>42.707839299999996</v>
      </c>
      <c r="I198" s="46">
        <f t="shared" si="20"/>
        <v>126.52620620790002</v>
      </c>
      <c r="J198" s="46">
        <f t="shared" si="20"/>
        <v>118.016474679</v>
      </c>
      <c r="K198" s="46">
        <f t="shared" si="20"/>
        <v>134.128843354</v>
      </c>
      <c r="L198" s="46">
        <f t="shared" si="20"/>
        <v>122.5681708572</v>
      </c>
      <c r="M198" s="46">
        <f t="shared" si="20"/>
        <v>139.24532917370001</v>
      </c>
      <c r="N198" s="46">
        <f t="shared" si="20"/>
        <v>139.68815718120001</v>
      </c>
      <c r="O198" s="46">
        <f t="shared" si="20"/>
        <v>137.19821128109999</v>
      </c>
      <c r="P198" s="46">
        <f t="shared" si="20"/>
        <v>112.95712317700001</v>
      </c>
      <c r="Q198" s="46">
        <f t="shared" si="20"/>
        <v>124.638893078</v>
      </c>
      <c r="R198" s="44">
        <f>SUM(F198:Q198)</f>
        <v>1379.5245868302002</v>
      </c>
      <c r="S198" s="48">
        <f>R198/12</f>
        <v>114.96038223585002</v>
      </c>
      <c r="T198" s="51">
        <f>MAX(F198:Q198)</f>
        <v>139.68815718120001</v>
      </c>
    </row>
    <row r="199" spans="1:20" ht="45.75" customHeight="1">
      <c r="A199" s="69"/>
      <c r="B199" s="52"/>
      <c r="D199" s="50" t="s">
        <v>212</v>
      </c>
      <c r="E199" s="54"/>
      <c r="F199" s="46">
        <f t="shared" ref="F199:Q199" si="21">F195*F191/100</f>
        <v>118.78907537303999</v>
      </c>
      <c r="G199" s="46">
        <f t="shared" si="21"/>
        <v>134.63386277039999</v>
      </c>
      <c r="H199" s="46">
        <f t="shared" si="21"/>
        <v>117.12768600672</v>
      </c>
      <c r="I199" s="46">
        <f t="shared" si="21"/>
        <v>133.53275899223999</v>
      </c>
      <c r="J199" s="46">
        <f t="shared" si="21"/>
        <v>134.21073319991999</v>
      </c>
      <c r="K199" s="46">
        <f t="shared" si="21"/>
        <v>117.27383368752</v>
      </c>
      <c r="L199" s="46">
        <f t="shared" si="21"/>
        <v>75.205786519439997</v>
      </c>
      <c r="M199" s="46">
        <f t="shared" si="21"/>
        <v>131.7077787456</v>
      </c>
      <c r="N199" s="46">
        <f t="shared" si="21"/>
        <v>131.7077787456</v>
      </c>
      <c r="O199" s="46">
        <f t="shared" si="21"/>
        <v>131.7077787456</v>
      </c>
      <c r="P199" s="46">
        <f t="shared" si="21"/>
        <v>131.7077787456</v>
      </c>
      <c r="Q199" s="46">
        <f t="shared" si="21"/>
        <v>131.7077787456</v>
      </c>
      <c r="R199" s="44">
        <f>SUM(F199:Q199)</f>
        <v>1489.3126302772803</v>
      </c>
      <c r="S199" s="45">
        <f>R199/12</f>
        <v>124.10938585644003</v>
      </c>
      <c r="T199" s="44">
        <f>MAX(F199:Q199)</f>
        <v>134.63386277039999</v>
      </c>
    </row>
    <row r="200" spans="1:20" ht="45.75" customHeight="1">
      <c r="A200" s="69"/>
      <c r="B200" s="52"/>
      <c r="D200" s="50" t="s">
        <v>461</v>
      </c>
      <c r="E200" s="54"/>
      <c r="F200" s="46">
        <f t="shared" ref="F200:Q200" si="22">F196*F192/100</f>
        <v>131.26571205599944</v>
      </c>
      <c r="G200" s="46">
        <f t="shared" si="22"/>
        <v>131.26543042703352</v>
      </c>
      <c r="H200" s="46">
        <f t="shared" si="22"/>
        <v>131.26543042703352</v>
      </c>
      <c r="I200" s="46">
        <f t="shared" si="22"/>
        <v>131.26543042703352</v>
      </c>
      <c r="J200" s="46">
        <f t="shared" si="22"/>
        <v>131.26543042703352</v>
      </c>
      <c r="K200" s="46">
        <f t="shared" si="22"/>
        <v>131.26543042703352</v>
      </c>
      <c r="L200" s="46">
        <f t="shared" si="22"/>
        <v>131.26543042703352</v>
      </c>
      <c r="M200" s="46">
        <f t="shared" si="22"/>
        <v>131.26543042703352</v>
      </c>
      <c r="N200" s="46">
        <f t="shared" si="22"/>
        <v>131.26543042703352</v>
      </c>
      <c r="O200" s="46">
        <f t="shared" si="22"/>
        <v>131.26543042703352</v>
      </c>
      <c r="P200" s="46">
        <f t="shared" si="22"/>
        <v>131.26543042703352</v>
      </c>
      <c r="Q200" s="46">
        <f t="shared" si="22"/>
        <v>131.26543042703352</v>
      </c>
      <c r="R200" s="44">
        <f>SUM(F200:Q200)</f>
        <v>1575.1854467533685</v>
      </c>
      <c r="S200" s="45">
        <f>R200/12</f>
        <v>131.26545389611405</v>
      </c>
      <c r="T200" s="44">
        <f>MAX(F200:Q200)</f>
        <v>131.26571205599944</v>
      </c>
    </row>
    <row r="201" spans="1:20" ht="45.75" customHeight="1">
      <c r="A201" s="69"/>
      <c r="B201" s="52"/>
      <c r="D201" s="49"/>
      <c r="E201" s="54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53"/>
      <c r="T201" s="39"/>
    </row>
    <row r="202" spans="1:20" ht="45.75" customHeight="1">
      <c r="A202" s="69"/>
      <c r="B202" s="52" t="s">
        <v>92</v>
      </c>
      <c r="C202" s="47"/>
      <c r="D202" s="50" t="s">
        <v>39</v>
      </c>
      <c r="E202" s="54" t="s">
        <v>0</v>
      </c>
      <c r="F202" s="46">
        <v>70.805000000000007</v>
      </c>
      <c r="G202" s="46">
        <v>109.89100000000001</v>
      </c>
      <c r="H202" s="46">
        <v>142.01</v>
      </c>
      <c r="I202" s="46">
        <v>143.096</v>
      </c>
      <c r="J202" s="46">
        <v>119.904</v>
      </c>
      <c r="K202" s="46">
        <v>117.76</v>
      </c>
      <c r="L202" s="46">
        <v>123.486</v>
      </c>
      <c r="M202" s="46">
        <v>150.001</v>
      </c>
      <c r="N202" s="46">
        <v>140.98500000000001</v>
      </c>
      <c r="O202" s="46">
        <v>140.53899999999999</v>
      </c>
      <c r="P202" s="46">
        <v>119.29</v>
      </c>
      <c r="Q202" s="46">
        <v>161.851</v>
      </c>
      <c r="R202" s="44">
        <f>SUM(F202:Q202)</f>
        <v>1539.6179999999999</v>
      </c>
      <c r="S202" s="45">
        <f>R202/12</f>
        <v>128.3015</v>
      </c>
      <c r="T202" s="44">
        <f>MAX(F202:Q202)</f>
        <v>161.851</v>
      </c>
    </row>
    <row r="203" spans="1:20" ht="45.75" customHeight="1">
      <c r="A203" s="69"/>
      <c r="B203" s="52"/>
      <c r="C203" s="47"/>
      <c r="D203" s="50" t="s">
        <v>212</v>
      </c>
      <c r="E203" s="54"/>
      <c r="F203" s="46">
        <v>143.19999999999999</v>
      </c>
      <c r="G203" s="46">
        <v>155.59</v>
      </c>
      <c r="H203" s="46">
        <v>126.56</v>
      </c>
      <c r="I203" s="46">
        <v>145.19999999999999</v>
      </c>
      <c r="J203" s="46">
        <v>152.41</v>
      </c>
      <c r="K203" s="46">
        <v>101.44</v>
      </c>
      <c r="L203" s="46">
        <v>43.14</v>
      </c>
      <c r="M203" s="46">
        <v>45.59</v>
      </c>
      <c r="N203" s="46">
        <f>842.06/6</f>
        <v>140.34333333333333</v>
      </c>
      <c r="O203" s="46">
        <f>842.06/6</f>
        <v>140.34333333333333</v>
      </c>
      <c r="P203" s="46">
        <f>842.06/6</f>
        <v>140.34333333333333</v>
      </c>
      <c r="Q203" s="46">
        <f>703.47/6</f>
        <v>117.245</v>
      </c>
      <c r="R203" s="44">
        <f>SUM(F203:Q203)</f>
        <v>1451.4049999999997</v>
      </c>
      <c r="S203" s="45">
        <f>R203/12</f>
        <v>120.95041666666664</v>
      </c>
      <c r="T203" s="44">
        <f>MAX(F203:Q203)</f>
        <v>155.59</v>
      </c>
    </row>
    <row r="204" spans="1:20" ht="45.75" customHeight="1">
      <c r="A204" s="69"/>
      <c r="B204" s="52"/>
      <c r="C204" s="47"/>
      <c r="D204" s="50" t="s">
        <v>461</v>
      </c>
      <c r="E204" s="54"/>
      <c r="F204" s="46">
        <v>0</v>
      </c>
      <c r="G204" s="46">
        <v>0</v>
      </c>
      <c r="H204" s="46">
        <v>0</v>
      </c>
      <c r="I204" s="46">
        <v>0</v>
      </c>
      <c r="J204" s="46">
        <v>0</v>
      </c>
      <c r="K204" s="46">
        <v>0</v>
      </c>
      <c r="L204" s="46">
        <v>0</v>
      </c>
      <c r="M204" s="46">
        <v>0</v>
      </c>
      <c r="N204" s="46">
        <v>0</v>
      </c>
      <c r="O204" s="46">
        <v>0</v>
      </c>
      <c r="P204" s="46">
        <v>0</v>
      </c>
      <c r="Q204" s="46">
        <v>0</v>
      </c>
      <c r="R204" s="44">
        <f>SUM(F204:Q204)</f>
        <v>0</v>
      </c>
      <c r="S204" s="45">
        <f>R204/12</f>
        <v>0</v>
      </c>
      <c r="T204" s="44">
        <f>MAX(F204:Q204)</f>
        <v>0</v>
      </c>
    </row>
    <row r="205" spans="1:20" ht="45.75" customHeight="1">
      <c r="A205" s="69"/>
      <c r="B205" s="52"/>
      <c r="C205" s="47"/>
      <c r="D205" s="49"/>
      <c r="E205" s="54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53"/>
      <c r="T205" s="39"/>
    </row>
    <row r="206" spans="1:20" ht="45.75" customHeight="1">
      <c r="A206" s="69"/>
      <c r="B206" s="52" t="s">
        <v>105</v>
      </c>
      <c r="C206" s="47"/>
      <c r="D206" s="50" t="s">
        <v>39</v>
      </c>
      <c r="E206" s="54" t="s">
        <v>1</v>
      </c>
      <c r="F206" s="46">
        <v>51.024999999999999</v>
      </c>
      <c r="G206" s="46">
        <v>74.790000000000006</v>
      </c>
      <c r="H206" s="46">
        <v>93.9</v>
      </c>
      <c r="I206" s="46">
        <v>86.91</v>
      </c>
      <c r="J206" s="46">
        <v>81</v>
      </c>
      <c r="K206" s="46">
        <v>95.39</v>
      </c>
      <c r="L206" s="46">
        <v>82.391000000000005</v>
      </c>
      <c r="M206" s="46">
        <v>97.388999999999996</v>
      </c>
      <c r="N206" s="46">
        <v>96.097999999999999</v>
      </c>
      <c r="O206" s="46">
        <v>95.626000000000005</v>
      </c>
      <c r="P206" s="46">
        <v>97.843999999999994</v>
      </c>
      <c r="Q206" s="46">
        <v>100.44</v>
      </c>
      <c r="R206" s="46"/>
      <c r="S206" s="53"/>
      <c r="T206" s="57"/>
    </row>
    <row r="207" spans="1:20" ht="45.75" customHeight="1">
      <c r="A207" s="69"/>
      <c r="B207" s="52"/>
      <c r="C207" s="47"/>
      <c r="D207" s="50" t="s">
        <v>212</v>
      </c>
      <c r="E207" s="54"/>
      <c r="F207" s="46">
        <v>94.954999999999998</v>
      </c>
      <c r="G207" s="46">
        <v>87.21</v>
      </c>
      <c r="H207" s="46">
        <v>80.918000000000006</v>
      </c>
      <c r="I207" s="46">
        <v>70.138000000000005</v>
      </c>
      <c r="J207" s="46">
        <v>46.767000000000003</v>
      </c>
      <c r="K207" s="46">
        <v>47.145000000000003</v>
      </c>
      <c r="L207" s="46">
        <v>85</v>
      </c>
      <c r="M207" s="46">
        <v>85</v>
      </c>
      <c r="N207" s="46">
        <v>85</v>
      </c>
      <c r="O207" s="46">
        <v>85</v>
      </c>
      <c r="P207" s="46">
        <v>85</v>
      </c>
      <c r="Q207" s="46">
        <v>85</v>
      </c>
      <c r="R207" s="46"/>
      <c r="S207" s="53"/>
      <c r="T207" s="57"/>
    </row>
    <row r="208" spans="1:20" ht="45.75" customHeight="1">
      <c r="A208" s="69"/>
      <c r="B208" s="52"/>
      <c r="C208" s="47"/>
      <c r="D208" s="50" t="s">
        <v>461</v>
      </c>
      <c r="E208" s="54"/>
      <c r="F208" s="46">
        <v>85</v>
      </c>
      <c r="G208" s="46">
        <v>85</v>
      </c>
      <c r="H208" s="46">
        <v>85</v>
      </c>
      <c r="I208" s="46">
        <v>85</v>
      </c>
      <c r="J208" s="46">
        <v>85</v>
      </c>
      <c r="K208" s="46">
        <v>85</v>
      </c>
      <c r="L208" s="46">
        <v>85</v>
      </c>
      <c r="M208" s="46">
        <v>85</v>
      </c>
      <c r="N208" s="46">
        <v>85</v>
      </c>
      <c r="O208" s="46">
        <v>85</v>
      </c>
      <c r="P208" s="46">
        <v>85</v>
      </c>
      <c r="Q208" s="46">
        <v>85</v>
      </c>
      <c r="R208" s="46"/>
      <c r="S208" s="53"/>
      <c r="T208" s="57"/>
    </row>
    <row r="209" spans="1:20" ht="45.75" customHeight="1">
      <c r="A209" s="69"/>
      <c r="B209" s="52"/>
      <c r="C209" s="47"/>
      <c r="D209" s="49"/>
      <c r="E209" s="54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53"/>
      <c r="T209" s="39"/>
    </row>
    <row r="210" spans="1:20" ht="45.75" customHeight="1">
      <c r="A210" s="69">
        <v>14</v>
      </c>
      <c r="B210" s="52" t="s">
        <v>104</v>
      </c>
      <c r="D210" s="49"/>
      <c r="E210" s="54"/>
      <c r="F210" s="46"/>
      <c r="G210" s="46"/>
      <c r="H210" s="46"/>
      <c r="I210" s="46"/>
      <c r="J210" s="46"/>
      <c r="K210" s="79"/>
      <c r="L210" s="46"/>
      <c r="M210" s="46"/>
      <c r="N210" s="46"/>
      <c r="O210" s="46"/>
      <c r="P210" s="46"/>
      <c r="Q210" s="46"/>
      <c r="R210" s="46"/>
      <c r="S210" s="53"/>
      <c r="T210" s="39"/>
    </row>
    <row r="211" spans="1:20" ht="45.75" customHeight="1">
      <c r="A211" s="69"/>
      <c r="B211" s="52" t="s">
        <v>94</v>
      </c>
      <c r="D211" s="50" t="s">
        <v>39</v>
      </c>
      <c r="E211" s="54" t="s">
        <v>0</v>
      </c>
      <c r="F211" s="78">
        <v>291.08950900000002</v>
      </c>
      <c r="G211" s="46">
        <v>932.15300000000002</v>
      </c>
      <c r="H211" s="46">
        <v>235.06100000000001</v>
      </c>
      <c r="I211" s="46">
        <v>283.21127999999999</v>
      </c>
      <c r="J211" s="46">
        <v>303.80675500000001</v>
      </c>
      <c r="K211" s="46">
        <v>294.02937100000003</v>
      </c>
      <c r="L211" s="46">
        <v>313.00022300000001</v>
      </c>
      <c r="M211" s="46">
        <v>232.71722</v>
      </c>
      <c r="N211" s="46">
        <v>304.20864499999999</v>
      </c>
      <c r="O211" s="46">
        <v>308.68877300000003</v>
      </c>
      <c r="P211" s="46">
        <v>242.019193</v>
      </c>
      <c r="Q211" s="46">
        <v>280.35647799999998</v>
      </c>
      <c r="R211" s="44">
        <f>SUM(F211:Q211)</f>
        <v>4020.3414470000002</v>
      </c>
      <c r="S211" s="45">
        <f>R211/12</f>
        <v>335.02845391666671</v>
      </c>
      <c r="T211" s="44">
        <f>MAX(F211:Q211)</f>
        <v>932.15300000000002</v>
      </c>
    </row>
    <row r="212" spans="1:20" ht="45.75" customHeight="1">
      <c r="A212" s="69"/>
      <c r="B212" s="52"/>
      <c r="D212" s="50" t="s">
        <v>212</v>
      </c>
      <c r="E212" s="54"/>
      <c r="F212" s="78">
        <v>230.913162</v>
      </c>
      <c r="G212" s="78">
        <v>294.14160199999998</v>
      </c>
      <c r="H212" s="78">
        <v>55.561404000000003</v>
      </c>
      <c r="I212" s="78">
        <v>0</v>
      </c>
      <c r="J212" s="78">
        <v>128.74945299999999</v>
      </c>
      <c r="K212" s="78">
        <v>295.79333400000002</v>
      </c>
      <c r="L212" s="78">
        <v>264.04689000000002</v>
      </c>
      <c r="M212" s="78">
        <f>(500*0.85*8.76*0.9425)/12</f>
        <v>292.41062500000004</v>
      </c>
      <c r="N212" s="78">
        <f>(500*0.85*8.76*0.9425)/12</f>
        <v>292.41062500000004</v>
      </c>
      <c r="O212" s="78">
        <f>(500*0.85*8.76*0.9425)/12</f>
        <v>292.41062500000004</v>
      </c>
      <c r="P212" s="78">
        <f>(500*0.85*8.76*0.9425)/12</f>
        <v>292.41062500000004</v>
      </c>
      <c r="Q212" s="78">
        <f>(500*0.85*8.76*0.9425)/12</f>
        <v>292.41062500000004</v>
      </c>
      <c r="R212" s="44">
        <f>SUM(F212:Q212)</f>
        <v>2731.2589700000003</v>
      </c>
      <c r="S212" s="45">
        <f>R212/12</f>
        <v>227.6049141666667</v>
      </c>
      <c r="T212" s="44">
        <f>MAX(F212:Q212)</f>
        <v>295.79333400000002</v>
      </c>
    </row>
    <row r="213" spans="1:20" ht="45.75" customHeight="1">
      <c r="A213" s="69"/>
      <c r="B213" s="52"/>
      <c r="D213" s="50" t="s">
        <v>461</v>
      </c>
      <c r="E213" s="54"/>
      <c r="F213" s="78">
        <f t="shared" ref="F213:Q213" si="23">(500*0.85*8.76*0.9375)/12</f>
        <v>290.859375</v>
      </c>
      <c r="G213" s="78">
        <f t="shared" si="23"/>
        <v>290.859375</v>
      </c>
      <c r="H213" s="78">
        <f t="shared" si="23"/>
        <v>290.859375</v>
      </c>
      <c r="I213" s="78">
        <f t="shared" si="23"/>
        <v>290.859375</v>
      </c>
      <c r="J213" s="78">
        <f t="shared" si="23"/>
        <v>290.859375</v>
      </c>
      <c r="K213" s="78">
        <f t="shared" si="23"/>
        <v>290.859375</v>
      </c>
      <c r="L213" s="78">
        <f t="shared" si="23"/>
        <v>290.859375</v>
      </c>
      <c r="M213" s="78">
        <f t="shared" si="23"/>
        <v>290.859375</v>
      </c>
      <c r="N213" s="78">
        <f t="shared" si="23"/>
        <v>290.859375</v>
      </c>
      <c r="O213" s="78">
        <f t="shared" si="23"/>
        <v>290.859375</v>
      </c>
      <c r="P213" s="78">
        <f t="shared" si="23"/>
        <v>290.859375</v>
      </c>
      <c r="Q213" s="78">
        <f t="shared" si="23"/>
        <v>290.859375</v>
      </c>
      <c r="R213" s="44">
        <f>SUM(F213:Q213)</f>
        <v>3490.3125</v>
      </c>
      <c r="S213" s="45">
        <f>R213/12</f>
        <v>290.859375</v>
      </c>
      <c r="T213" s="44">
        <f>MAX(F213:Q213)</f>
        <v>290.859375</v>
      </c>
    </row>
    <row r="214" spans="1:20" ht="45.75" customHeight="1">
      <c r="A214" s="69"/>
      <c r="B214" s="52"/>
      <c r="D214" s="49"/>
      <c r="E214" s="54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53"/>
      <c r="T214" s="39"/>
    </row>
    <row r="215" spans="1:20" ht="45.75" customHeight="1">
      <c r="A215" s="69"/>
      <c r="B215" s="52" t="s">
        <v>93</v>
      </c>
      <c r="D215" s="50" t="s">
        <v>39</v>
      </c>
      <c r="E215" s="54" t="s">
        <v>1</v>
      </c>
      <c r="F215" s="46">
        <v>19.850000000000001</v>
      </c>
      <c r="G215" s="46">
        <v>19.850000000000001</v>
      </c>
      <c r="H215" s="46">
        <v>19.850000000000001</v>
      </c>
      <c r="I215" s="46">
        <v>19.850000000000001</v>
      </c>
      <c r="J215" s="46">
        <v>19.850000000000001</v>
      </c>
      <c r="K215" s="46">
        <v>19.850000000000001</v>
      </c>
      <c r="L215" s="46">
        <v>19.850000000000001</v>
      </c>
      <c r="M215" s="46">
        <v>19.850000000000001</v>
      </c>
      <c r="N215" s="46">
        <v>19.850000000000001</v>
      </c>
      <c r="O215" s="46">
        <v>19.850000000000001</v>
      </c>
      <c r="P215" s="46">
        <v>19.850000000000001</v>
      </c>
      <c r="Q215" s="46">
        <v>19.850000000000001</v>
      </c>
      <c r="R215" s="46"/>
      <c r="S215" s="53"/>
      <c r="T215" s="39"/>
    </row>
    <row r="216" spans="1:20" ht="45.75" customHeight="1">
      <c r="A216" s="69"/>
      <c r="B216" s="52"/>
      <c r="D216" s="50" t="s">
        <v>212</v>
      </c>
      <c r="E216" s="54"/>
      <c r="F216" s="46">
        <v>17.149999999999999</v>
      </c>
      <c r="G216" s="46">
        <v>17.149999999999999</v>
      </c>
      <c r="H216" s="46">
        <v>17.149999999999999</v>
      </c>
      <c r="I216" s="46">
        <v>17.149999999999999</v>
      </c>
      <c r="J216" s="46">
        <v>17.149999999999999</v>
      </c>
      <c r="K216" s="46">
        <v>17.149999999999999</v>
      </c>
      <c r="L216" s="46">
        <v>17.149999999999999</v>
      </c>
      <c r="M216" s="46">
        <v>17.149999999999999</v>
      </c>
      <c r="N216" s="46">
        <v>17.149999999999999</v>
      </c>
      <c r="O216" s="46">
        <v>17.149999999999999</v>
      </c>
      <c r="P216" s="46">
        <v>17.149999999999999</v>
      </c>
      <c r="Q216" s="46">
        <v>17.149999999999999</v>
      </c>
      <c r="R216" s="46"/>
      <c r="S216" s="53"/>
      <c r="T216" s="39"/>
    </row>
    <row r="217" spans="1:20" ht="45.75" customHeight="1">
      <c r="A217" s="69"/>
      <c r="B217" s="52"/>
      <c r="D217" s="50" t="s">
        <v>461</v>
      </c>
      <c r="E217" s="54"/>
      <c r="F217" s="46">
        <v>17.14978</v>
      </c>
      <c r="G217" s="46">
        <v>17.14978</v>
      </c>
      <c r="H217" s="46">
        <v>17.14978</v>
      </c>
      <c r="I217" s="46">
        <v>17.14978</v>
      </c>
      <c r="J217" s="46">
        <v>17.14978</v>
      </c>
      <c r="K217" s="46">
        <v>17.14978</v>
      </c>
      <c r="L217" s="46">
        <v>17.14978</v>
      </c>
      <c r="M217" s="46">
        <v>17.14978</v>
      </c>
      <c r="N217" s="46">
        <v>17.14978</v>
      </c>
      <c r="O217" s="46">
        <v>17.14978</v>
      </c>
      <c r="P217" s="46">
        <v>17.14978</v>
      </c>
      <c r="Q217" s="46">
        <v>17.14978</v>
      </c>
      <c r="R217" s="46"/>
      <c r="S217" s="53"/>
      <c r="T217" s="39"/>
    </row>
    <row r="218" spans="1:20" ht="45.75" customHeight="1">
      <c r="A218" s="69"/>
      <c r="B218" s="52"/>
      <c r="D218" s="49"/>
      <c r="E218" s="54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53"/>
      <c r="T218" s="39"/>
    </row>
    <row r="219" spans="1:20" ht="45.75" customHeight="1">
      <c r="A219" s="69"/>
      <c r="B219" s="52" t="s">
        <v>93</v>
      </c>
      <c r="D219" s="50" t="s">
        <v>39</v>
      </c>
      <c r="E219" s="54" t="s">
        <v>0</v>
      </c>
      <c r="F219" s="46">
        <f t="shared" ref="F219:Q219" si="24">F215*F211/100</f>
        <v>57.78126753650001</v>
      </c>
      <c r="G219" s="46">
        <f t="shared" si="24"/>
        <v>185.03237050000004</v>
      </c>
      <c r="H219" s="46">
        <f t="shared" si="24"/>
        <v>46.659608500000004</v>
      </c>
      <c r="I219" s="46">
        <f t="shared" si="24"/>
        <v>56.217439080000005</v>
      </c>
      <c r="J219" s="46">
        <f t="shared" si="24"/>
        <v>60.305640867500003</v>
      </c>
      <c r="K219" s="46">
        <f t="shared" si="24"/>
        <v>58.364830143500015</v>
      </c>
      <c r="L219" s="46">
        <f t="shared" si="24"/>
        <v>62.130544265499999</v>
      </c>
      <c r="M219" s="46">
        <f t="shared" si="24"/>
        <v>46.194368170000004</v>
      </c>
      <c r="N219" s="46">
        <f t="shared" si="24"/>
        <v>60.385416032500004</v>
      </c>
      <c r="O219" s="46">
        <f t="shared" si="24"/>
        <v>61.274721440500009</v>
      </c>
      <c r="P219" s="46">
        <f t="shared" si="24"/>
        <v>48.040809810500008</v>
      </c>
      <c r="Q219" s="46">
        <f t="shared" si="24"/>
        <v>55.650760883000004</v>
      </c>
      <c r="R219" s="44">
        <f>SUM(F219:Q219)</f>
        <v>798.03777722949997</v>
      </c>
      <c r="S219" s="48">
        <f>R219/12</f>
        <v>66.503148102458326</v>
      </c>
      <c r="T219" s="51">
        <f>MAX(F219:Q219)</f>
        <v>185.03237050000004</v>
      </c>
    </row>
    <row r="220" spans="1:20" ht="45.75" customHeight="1">
      <c r="A220" s="69"/>
      <c r="B220" s="52"/>
      <c r="D220" s="50" t="s">
        <v>212</v>
      </c>
      <c r="E220" s="54"/>
      <c r="F220" s="46">
        <f t="shared" ref="F220:Q220" si="25">F216*F212/100</f>
        <v>39.601607283</v>
      </c>
      <c r="G220" s="46">
        <f t="shared" si="25"/>
        <v>50.445284742999995</v>
      </c>
      <c r="H220" s="46">
        <f t="shared" si="25"/>
        <v>9.5287807860000004</v>
      </c>
      <c r="I220" s="46">
        <f t="shared" si="25"/>
        <v>0</v>
      </c>
      <c r="J220" s="46">
        <f t="shared" si="25"/>
        <v>22.080531189499997</v>
      </c>
      <c r="K220" s="46">
        <f t="shared" si="25"/>
        <v>50.728556780999995</v>
      </c>
      <c r="L220" s="46">
        <f t="shared" si="25"/>
        <v>45.284041635000001</v>
      </c>
      <c r="M220" s="46">
        <f t="shared" si="25"/>
        <v>50.148422187500003</v>
      </c>
      <c r="N220" s="46">
        <f t="shared" si="25"/>
        <v>50.148422187500003</v>
      </c>
      <c r="O220" s="46">
        <f t="shared" si="25"/>
        <v>50.148422187500003</v>
      </c>
      <c r="P220" s="46">
        <f t="shared" si="25"/>
        <v>50.148422187500003</v>
      </c>
      <c r="Q220" s="46">
        <f t="shared" si="25"/>
        <v>50.148422187500003</v>
      </c>
      <c r="R220" s="44">
        <f>SUM(F220:Q220)</f>
        <v>468.41091335499993</v>
      </c>
      <c r="S220" s="45">
        <f>R220/12</f>
        <v>39.03424277958333</v>
      </c>
      <c r="T220" s="44">
        <f>MAX(F220:Q220)</f>
        <v>50.728556780999995</v>
      </c>
    </row>
    <row r="221" spans="1:20" ht="45.75" customHeight="1">
      <c r="A221" s="69"/>
      <c r="B221" s="52"/>
      <c r="D221" s="50" t="s">
        <v>461</v>
      </c>
      <c r="E221" s="54"/>
      <c r="F221" s="46">
        <f t="shared" ref="F221:Q221" si="26">F217*F213/100</f>
        <v>49.881742921875002</v>
      </c>
      <c r="G221" s="46">
        <f t="shared" si="26"/>
        <v>49.881742921875002</v>
      </c>
      <c r="H221" s="46">
        <f t="shared" si="26"/>
        <v>49.881742921875002</v>
      </c>
      <c r="I221" s="46">
        <f t="shared" si="26"/>
        <v>49.881742921875002</v>
      </c>
      <c r="J221" s="46">
        <f t="shared" si="26"/>
        <v>49.881742921875002</v>
      </c>
      <c r="K221" s="46">
        <f t="shared" si="26"/>
        <v>49.881742921875002</v>
      </c>
      <c r="L221" s="46">
        <f t="shared" si="26"/>
        <v>49.881742921875002</v>
      </c>
      <c r="M221" s="46">
        <f t="shared" si="26"/>
        <v>49.881742921875002</v>
      </c>
      <c r="N221" s="46">
        <f t="shared" si="26"/>
        <v>49.881742921875002</v>
      </c>
      <c r="O221" s="46">
        <f t="shared" si="26"/>
        <v>49.881742921875002</v>
      </c>
      <c r="P221" s="46">
        <f t="shared" si="26"/>
        <v>49.881742921875002</v>
      </c>
      <c r="Q221" s="46">
        <f t="shared" si="26"/>
        <v>49.881742921875002</v>
      </c>
      <c r="R221" s="44">
        <f>SUM(F221:Q221)</f>
        <v>598.58091506250003</v>
      </c>
      <c r="S221" s="45">
        <f>R221/12</f>
        <v>49.881742921875002</v>
      </c>
      <c r="T221" s="44">
        <f>MAX(F221:Q221)</f>
        <v>49.881742921875002</v>
      </c>
    </row>
    <row r="222" spans="1:20" ht="45.75" customHeight="1">
      <c r="A222" s="69"/>
      <c r="B222" s="52"/>
      <c r="D222" s="49"/>
      <c r="E222" s="54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53"/>
      <c r="T222" s="39"/>
    </row>
    <row r="223" spans="1:20" ht="45.75" customHeight="1">
      <c r="A223" s="69"/>
      <c r="B223" s="52" t="s">
        <v>92</v>
      </c>
      <c r="C223" s="47"/>
      <c r="D223" s="50" t="s">
        <v>39</v>
      </c>
      <c r="E223" s="54" t="s">
        <v>0</v>
      </c>
      <c r="F223" s="46">
        <v>47.866</v>
      </c>
      <c r="G223" s="46">
        <v>52.976999999999997</v>
      </c>
      <c r="H223" s="46">
        <v>44.53</v>
      </c>
      <c r="I223" s="46">
        <v>53.527000000000001</v>
      </c>
      <c r="J223" s="46">
        <v>50.917999999999999</v>
      </c>
      <c r="K223" s="46">
        <v>39.210999999999999</v>
      </c>
      <c r="L223" s="46">
        <v>52.753999999999998</v>
      </c>
      <c r="M223" s="46">
        <v>39.497</v>
      </c>
      <c r="N223" s="46">
        <v>47.771999999999998</v>
      </c>
      <c r="O223" s="46">
        <v>47.738999999999997</v>
      </c>
      <c r="P223" s="46">
        <v>39.054000000000002</v>
      </c>
      <c r="Q223" s="46">
        <v>53.892000000000003</v>
      </c>
      <c r="R223" s="44">
        <f>SUM(F223:Q223)</f>
        <v>569.73700000000008</v>
      </c>
      <c r="S223" s="45">
        <f>R223/12</f>
        <v>47.478083333333338</v>
      </c>
      <c r="T223" s="44">
        <f>MAX(F223:Q223)</f>
        <v>53.892000000000003</v>
      </c>
    </row>
    <row r="224" spans="1:20" ht="45.75" customHeight="1">
      <c r="A224" s="69"/>
      <c r="B224" s="52"/>
      <c r="C224" s="47"/>
      <c r="D224" s="50" t="s">
        <v>212</v>
      </c>
      <c r="E224" s="54"/>
      <c r="F224" s="46">
        <v>46.335999999999999</v>
      </c>
      <c r="G224" s="46">
        <v>49.584000000000003</v>
      </c>
      <c r="H224" s="46">
        <v>9.4</v>
      </c>
      <c r="I224" s="46">
        <v>0</v>
      </c>
      <c r="J224" s="46">
        <v>22.873999999999999</v>
      </c>
      <c r="K224" s="46">
        <v>48.314399999999999</v>
      </c>
      <c r="L224" s="46">
        <v>29.21</v>
      </c>
      <c r="M224" s="46">
        <v>27.74</v>
      </c>
      <c r="N224" s="46">
        <f>176.51/6</f>
        <v>29.418333333333333</v>
      </c>
      <c r="O224" s="46">
        <f>176.51/6</f>
        <v>29.418333333333333</v>
      </c>
      <c r="P224" s="46">
        <f>176.51/6</f>
        <v>29.418333333333333</v>
      </c>
      <c r="Q224" s="46">
        <f>176.51/6</f>
        <v>29.418333333333333</v>
      </c>
      <c r="R224" s="44">
        <f>SUM(F224:Q224)</f>
        <v>351.13173333333344</v>
      </c>
      <c r="S224" s="45">
        <f>R224/12</f>
        <v>29.260977777777786</v>
      </c>
      <c r="T224" s="44">
        <f>MAX(F224:Q224)</f>
        <v>49.584000000000003</v>
      </c>
    </row>
    <row r="225" spans="1:20" ht="45.75" customHeight="1">
      <c r="A225" s="69"/>
      <c r="B225" s="52"/>
      <c r="C225" s="47"/>
      <c r="D225" s="50" t="s">
        <v>461</v>
      </c>
      <c r="E225" s="54"/>
      <c r="F225" s="46">
        <v>0</v>
      </c>
      <c r="G225" s="46">
        <v>0</v>
      </c>
      <c r="H225" s="46">
        <v>0</v>
      </c>
      <c r="I225" s="46">
        <v>0</v>
      </c>
      <c r="J225" s="46">
        <v>0</v>
      </c>
      <c r="K225" s="46">
        <v>0</v>
      </c>
      <c r="L225" s="46">
        <v>0</v>
      </c>
      <c r="M225" s="46">
        <v>0</v>
      </c>
      <c r="N225" s="46">
        <v>0</v>
      </c>
      <c r="O225" s="46">
        <v>0</v>
      </c>
      <c r="P225" s="46">
        <v>0</v>
      </c>
      <c r="Q225" s="46">
        <v>0</v>
      </c>
      <c r="R225" s="44">
        <f>SUM(F225:Q225)</f>
        <v>0</v>
      </c>
      <c r="S225" s="45">
        <f>R225/12</f>
        <v>0</v>
      </c>
      <c r="T225" s="44">
        <f>MAX(F225:Q225)</f>
        <v>0</v>
      </c>
    </row>
    <row r="226" spans="1:20" ht="45.75" customHeight="1">
      <c r="A226" s="69"/>
      <c r="B226" s="52"/>
      <c r="C226" s="47"/>
      <c r="D226" s="49"/>
      <c r="E226" s="54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53"/>
      <c r="T226" s="39"/>
    </row>
    <row r="227" spans="1:20" ht="45.75" customHeight="1">
      <c r="A227" s="69"/>
      <c r="B227" s="52" t="s">
        <v>98</v>
      </c>
      <c r="C227" s="47"/>
      <c r="D227" s="50" t="s">
        <v>39</v>
      </c>
      <c r="E227" s="54" t="s">
        <v>1</v>
      </c>
      <c r="F227" s="46">
        <v>93.921000000000006</v>
      </c>
      <c r="G227" s="46">
        <v>95.36</v>
      </c>
      <c r="H227" s="46">
        <v>77.790000000000006</v>
      </c>
      <c r="I227" s="46">
        <v>89.07</v>
      </c>
      <c r="J227" s="46">
        <v>93.06</v>
      </c>
      <c r="K227" s="46">
        <v>93.77</v>
      </c>
      <c r="L227" s="46">
        <v>93.052000000000007</v>
      </c>
      <c r="M227" s="46">
        <v>71.393000000000001</v>
      </c>
      <c r="N227" s="46">
        <v>92.591999999999999</v>
      </c>
      <c r="O227" s="46">
        <v>95.537999999999997</v>
      </c>
      <c r="P227" s="46">
        <v>90.382000000000005</v>
      </c>
      <c r="Q227" s="46">
        <v>95.491</v>
      </c>
      <c r="R227" s="46"/>
      <c r="S227" s="53"/>
      <c r="T227" s="57"/>
    </row>
    <row r="228" spans="1:20" ht="45.75" customHeight="1">
      <c r="A228" s="69">
        <v>15</v>
      </c>
      <c r="B228" s="52"/>
      <c r="D228" s="50" t="s">
        <v>212</v>
      </c>
      <c r="E228" s="54"/>
      <c r="F228" s="46">
        <v>82.155000000000001</v>
      </c>
      <c r="G228" s="46">
        <v>92.194000000000003</v>
      </c>
      <c r="H228" s="46">
        <v>18.471</v>
      </c>
      <c r="I228" s="46">
        <v>0</v>
      </c>
      <c r="J228" s="46">
        <v>41.148000000000003</v>
      </c>
      <c r="K228" s="46">
        <v>102.66200000000001</v>
      </c>
      <c r="L228" s="46">
        <v>85</v>
      </c>
      <c r="M228" s="46">
        <v>85</v>
      </c>
      <c r="N228" s="46">
        <v>85</v>
      </c>
      <c r="O228" s="46">
        <v>85</v>
      </c>
      <c r="P228" s="46">
        <v>85</v>
      </c>
      <c r="Q228" s="46">
        <v>85</v>
      </c>
      <c r="R228" s="46"/>
      <c r="S228" s="53"/>
      <c r="T228" s="57"/>
    </row>
    <row r="229" spans="1:20" ht="45.75" customHeight="1">
      <c r="A229" s="69"/>
      <c r="B229" s="52"/>
      <c r="D229" s="50" t="s">
        <v>461</v>
      </c>
      <c r="E229" s="54"/>
      <c r="F229" s="46">
        <v>85</v>
      </c>
      <c r="G229" s="46">
        <v>85</v>
      </c>
      <c r="H229" s="46">
        <v>85</v>
      </c>
      <c r="I229" s="46">
        <v>85</v>
      </c>
      <c r="J229" s="46">
        <v>85</v>
      </c>
      <c r="K229" s="46">
        <v>85</v>
      </c>
      <c r="L229" s="46">
        <v>85</v>
      </c>
      <c r="M229" s="46">
        <v>85</v>
      </c>
      <c r="N229" s="46">
        <v>85</v>
      </c>
      <c r="O229" s="46">
        <v>85</v>
      </c>
      <c r="P229" s="46">
        <v>85</v>
      </c>
      <c r="Q229" s="46">
        <v>85</v>
      </c>
      <c r="R229" s="46"/>
      <c r="S229" s="53"/>
      <c r="T229" s="57"/>
    </row>
    <row r="230" spans="1:20" ht="45.75" customHeight="1">
      <c r="A230" s="69"/>
      <c r="B230" s="52"/>
      <c r="D230" s="49"/>
      <c r="E230" s="54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53"/>
      <c r="T230" s="39"/>
    </row>
    <row r="231" spans="1:20" ht="45.75" customHeight="1">
      <c r="A231" s="69"/>
      <c r="B231" s="52" t="s">
        <v>103</v>
      </c>
      <c r="D231" s="49"/>
      <c r="E231" s="54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53"/>
      <c r="T231" s="39"/>
    </row>
    <row r="232" spans="1:20" ht="45.75" customHeight="1">
      <c r="A232" s="69"/>
      <c r="B232" s="52" t="s">
        <v>94</v>
      </c>
      <c r="D232" s="50" t="s">
        <v>39</v>
      </c>
      <c r="E232" s="54" t="s">
        <v>0</v>
      </c>
      <c r="F232" s="46">
        <v>611.37754099999995</v>
      </c>
      <c r="G232" s="46">
        <v>654.57903699999997</v>
      </c>
      <c r="H232" s="46">
        <v>590.053</v>
      </c>
      <c r="I232" s="46">
        <v>564.16404999999997</v>
      </c>
      <c r="J232" s="46">
        <v>558.11186499999997</v>
      </c>
      <c r="K232" s="46">
        <v>549.13340500000004</v>
      </c>
      <c r="L232" s="46">
        <v>559.15798700000005</v>
      </c>
      <c r="M232" s="46">
        <v>536.55365600000005</v>
      </c>
      <c r="N232" s="46">
        <v>268.54212699999999</v>
      </c>
      <c r="O232" s="46">
        <v>378.31735500000002</v>
      </c>
      <c r="P232" s="46">
        <v>508.51017000000002</v>
      </c>
      <c r="Q232" s="46">
        <v>661.03115600000001</v>
      </c>
      <c r="R232" s="44">
        <f>SUM(F232:Q232)</f>
        <v>6439.5313489999999</v>
      </c>
      <c r="S232" s="45">
        <f>R232/12</f>
        <v>536.62761241666669</v>
      </c>
      <c r="T232" s="44">
        <f>MAX(F232:Q232)</f>
        <v>661.03115600000001</v>
      </c>
    </row>
    <row r="233" spans="1:20" ht="45.75" customHeight="1">
      <c r="A233" s="69"/>
      <c r="B233" s="52"/>
      <c r="D233" s="50" t="s">
        <v>212</v>
      </c>
      <c r="E233" s="54"/>
      <c r="F233" s="46">
        <v>556.70423300000004</v>
      </c>
      <c r="G233" s="46">
        <v>566.95156999999995</v>
      </c>
      <c r="H233" s="46">
        <v>517.65989100000002</v>
      </c>
      <c r="I233" s="46">
        <v>543.45055500000001</v>
      </c>
      <c r="J233" s="46">
        <v>300.96387099999998</v>
      </c>
      <c r="K233" s="46">
        <v>299.475101</v>
      </c>
      <c r="L233" s="46">
        <v>412.05152900000002</v>
      </c>
      <c r="M233" s="46">
        <f>(1000*0.85*8.76*0.935)/12</f>
        <v>580.16750000000002</v>
      </c>
      <c r="N233" s="46">
        <f>(1000*0.85*8.76*0.935)/12</f>
        <v>580.16750000000002</v>
      </c>
      <c r="O233" s="46">
        <f>(1000*0.85*8.76*0.935)/12</f>
        <v>580.16750000000002</v>
      </c>
      <c r="P233" s="46">
        <f>(1000*0.85*8.76*0.935)/12</f>
        <v>580.16750000000002</v>
      </c>
      <c r="Q233" s="46">
        <f>(1000*0.85*8.76*0.935)/12</f>
        <v>580.16750000000002</v>
      </c>
      <c r="R233" s="44">
        <f>SUM(F233:Q233)</f>
        <v>6098.0942499999983</v>
      </c>
      <c r="S233" s="45">
        <f>R233/12</f>
        <v>508.17452083333319</v>
      </c>
      <c r="T233" s="44">
        <f>MAX(F233:Q233)</f>
        <v>580.16750000000002</v>
      </c>
    </row>
    <row r="234" spans="1:20" ht="45.75" customHeight="1">
      <c r="A234" s="69"/>
      <c r="B234" s="52"/>
      <c r="D234" s="50" t="s">
        <v>461</v>
      </c>
      <c r="E234" s="54"/>
      <c r="F234" s="46">
        <f t="shared" ref="F234:Q234" si="27">(1000*8.76*0.85*0.9295)/12</f>
        <v>576.75474999999994</v>
      </c>
      <c r="G234" s="46">
        <f t="shared" si="27"/>
        <v>576.75474999999994</v>
      </c>
      <c r="H234" s="46">
        <f t="shared" si="27"/>
        <v>576.75474999999994</v>
      </c>
      <c r="I234" s="46">
        <f t="shared" si="27"/>
        <v>576.75474999999994</v>
      </c>
      <c r="J234" s="46">
        <f t="shared" si="27"/>
        <v>576.75474999999994</v>
      </c>
      <c r="K234" s="46">
        <f t="shared" si="27"/>
        <v>576.75474999999994</v>
      </c>
      <c r="L234" s="46">
        <f t="shared" si="27"/>
        <v>576.75474999999994</v>
      </c>
      <c r="M234" s="46">
        <f t="shared" si="27"/>
        <v>576.75474999999994</v>
      </c>
      <c r="N234" s="46">
        <f t="shared" si="27"/>
        <v>576.75474999999994</v>
      </c>
      <c r="O234" s="46">
        <f t="shared" si="27"/>
        <v>576.75474999999994</v>
      </c>
      <c r="P234" s="46">
        <f t="shared" si="27"/>
        <v>576.75474999999994</v>
      </c>
      <c r="Q234" s="46">
        <f t="shared" si="27"/>
        <v>576.75474999999994</v>
      </c>
      <c r="R234" s="44">
        <f>SUM(F234:Q234)</f>
        <v>6921.0569999999998</v>
      </c>
      <c r="S234" s="45">
        <f>R234/12</f>
        <v>576.75474999999994</v>
      </c>
      <c r="T234" s="44">
        <f>MAX(F234:Q234)</f>
        <v>576.75474999999994</v>
      </c>
    </row>
    <row r="235" spans="1:20" ht="45.75" customHeight="1">
      <c r="A235" s="69"/>
      <c r="B235" s="52"/>
      <c r="D235" s="49"/>
      <c r="E235" s="54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53"/>
      <c r="T235" s="39"/>
    </row>
    <row r="236" spans="1:20" ht="45.75" customHeight="1">
      <c r="A236" s="69"/>
      <c r="B236" s="52" t="s">
        <v>93</v>
      </c>
      <c r="D236" s="50" t="s">
        <v>39</v>
      </c>
      <c r="E236" s="54" t="s">
        <v>1</v>
      </c>
      <c r="F236" s="46">
        <v>31.97</v>
      </c>
      <c r="G236" s="46">
        <v>31.97</v>
      </c>
      <c r="H236" s="46">
        <v>31.97</v>
      </c>
      <c r="I236" s="46">
        <v>31.97</v>
      </c>
      <c r="J236" s="46">
        <v>31.97</v>
      </c>
      <c r="K236" s="46">
        <v>31.97</v>
      </c>
      <c r="L236" s="46">
        <v>31.97</v>
      </c>
      <c r="M236" s="46">
        <v>31.97</v>
      </c>
      <c r="N236" s="46">
        <v>31.97</v>
      </c>
      <c r="O236" s="46">
        <v>31.97</v>
      </c>
      <c r="P236" s="46">
        <v>31.97</v>
      </c>
      <c r="Q236" s="46">
        <v>31.97</v>
      </c>
      <c r="R236" s="46"/>
      <c r="S236" s="53"/>
      <c r="T236" s="39"/>
    </row>
    <row r="237" spans="1:20" ht="45.75" customHeight="1">
      <c r="A237" s="69"/>
      <c r="B237" s="52"/>
      <c r="D237" s="50" t="s">
        <v>212</v>
      </c>
      <c r="E237" s="54"/>
      <c r="F237" s="46">
        <v>32.344000000000001</v>
      </c>
      <c r="G237" s="46">
        <v>32.344000000000001</v>
      </c>
      <c r="H237" s="46">
        <v>32.344000000000001</v>
      </c>
      <c r="I237" s="46">
        <v>32.344000000000001</v>
      </c>
      <c r="J237" s="46">
        <v>32.344000000000001</v>
      </c>
      <c r="K237" s="46">
        <v>32.344000000000001</v>
      </c>
      <c r="L237" s="46">
        <v>32.344000000000001</v>
      </c>
      <c r="M237" s="46">
        <v>32.344000000000001</v>
      </c>
      <c r="N237" s="46">
        <v>32.344000000000001</v>
      </c>
      <c r="O237" s="46">
        <v>32.344000000000001</v>
      </c>
      <c r="P237" s="46">
        <v>32.344000000000001</v>
      </c>
      <c r="Q237" s="46">
        <v>32.344000000000001</v>
      </c>
      <c r="R237" s="46"/>
      <c r="S237" s="53"/>
      <c r="T237" s="39"/>
    </row>
    <row r="238" spans="1:20" ht="45.75" customHeight="1">
      <c r="A238" s="69"/>
      <c r="B238" s="52"/>
      <c r="D238" s="50" t="s">
        <v>461</v>
      </c>
      <c r="E238" s="54"/>
      <c r="F238" s="46">
        <v>32.344182000000004</v>
      </c>
      <c r="G238" s="46">
        <v>32.344182000000004</v>
      </c>
      <c r="H238" s="46">
        <v>32.344182000000004</v>
      </c>
      <c r="I238" s="46">
        <v>32.344182000000004</v>
      </c>
      <c r="J238" s="46">
        <v>32.344182000000004</v>
      </c>
      <c r="K238" s="46">
        <v>32.344182000000004</v>
      </c>
      <c r="L238" s="46">
        <v>32.344182000000004</v>
      </c>
      <c r="M238" s="46">
        <v>32.344182000000004</v>
      </c>
      <c r="N238" s="46">
        <v>32.344182000000004</v>
      </c>
      <c r="O238" s="46">
        <v>32.344182000000004</v>
      </c>
      <c r="P238" s="46">
        <v>32.344182000000004</v>
      </c>
      <c r="Q238" s="46">
        <v>32.344182000000004</v>
      </c>
      <c r="R238" s="46"/>
      <c r="S238" s="53"/>
      <c r="T238" s="39"/>
    </row>
    <row r="239" spans="1:20" ht="45.75" customHeight="1">
      <c r="A239" s="69"/>
      <c r="B239" s="52"/>
      <c r="D239" s="49"/>
      <c r="E239" s="54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53"/>
      <c r="T239" s="39"/>
    </row>
    <row r="240" spans="1:20" ht="45.75" customHeight="1">
      <c r="A240" s="69"/>
      <c r="B240" s="52" t="s">
        <v>93</v>
      </c>
      <c r="D240" s="50" t="s">
        <v>39</v>
      </c>
      <c r="E240" s="54" t="s">
        <v>0</v>
      </c>
      <c r="F240" s="46">
        <f t="shared" ref="F240:Q240" si="28">F236*F232/100</f>
        <v>195.45739985769995</v>
      </c>
      <c r="G240" s="46">
        <f t="shared" si="28"/>
        <v>209.26891812889997</v>
      </c>
      <c r="H240" s="46">
        <f t="shared" si="28"/>
        <v>188.63994409999998</v>
      </c>
      <c r="I240" s="46">
        <f t="shared" si="28"/>
        <v>180.36324678499997</v>
      </c>
      <c r="J240" s="46">
        <f t="shared" si="28"/>
        <v>178.42836324049998</v>
      </c>
      <c r="K240" s="46">
        <f t="shared" si="28"/>
        <v>175.5579495785</v>
      </c>
      <c r="L240" s="46">
        <f t="shared" si="28"/>
        <v>178.76280844389998</v>
      </c>
      <c r="M240" s="46">
        <f t="shared" si="28"/>
        <v>171.53620382320003</v>
      </c>
      <c r="N240" s="46">
        <f t="shared" si="28"/>
        <v>85.852918001899994</v>
      </c>
      <c r="O240" s="46">
        <f t="shared" si="28"/>
        <v>120.94805839349999</v>
      </c>
      <c r="P240" s="46">
        <f t="shared" si="28"/>
        <v>162.57070134899999</v>
      </c>
      <c r="Q240" s="46">
        <f t="shared" si="28"/>
        <v>211.3316605732</v>
      </c>
      <c r="R240" s="51">
        <f>SUM(F240:Q240)</f>
        <v>2058.7181722753003</v>
      </c>
      <c r="S240" s="48">
        <f>R240/12</f>
        <v>171.55984768960835</v>
      </c>
      <c r="T240" s="51">
        <f>MAX(F240:Q240)</f>
        <v>211.3316605732</v>
      </c>
    </row>
    <row r="241" spans="1:20" ht="45.75" customHeight="1">
      <c r="A241" s="69"/>
      <c r="B241" s="52"/>
      <c r="D241" s="50" t="s">
        <v>212</v>
      </c>
      <c r="E241" s="54"/>
      <c r="F241" s="46">
        <f t="shared" ref="F241:Q241" si="29">F237*F233/100</f>
        <v>180.06041712152</v>
      </c>
      <c r="G241" s="46">
        <f t="shared" si="29"/>
        <v>183.37481580079998</v>
      </c>
      <c r="H241" s="46">
        <f t="shared" si="29"/>
        <v>167.43191514503999</v>
      </c>
      <c r="I241" s="46">
        <f t="shared" si="29"/>
        <v>175.77364750920003</v>
      </c>
      <c r="J241" s="46">
        <f t="shared" si="29"/>
        <v>97.34375443623999</v>
      </c>
      <c r="K241" s="46">
        <f t="shared" si="29"/>
        <v>96.862226667440012</v>
      </c>
      <c r="L241" s="46">
        <f t="shared" si="29"/>
        <v>133.27394653976</v>
      </c>
      <c r="M241" s="46">
        <f t="shared" si="29"/>
        <v>187.64937620000001</v>
      </c>
      <c r="N241" s="46">
        <f t="shared" si="29"/>
        <v>187.64937620000001</v>
      </c>
      <c r="O241" s="46">
        <f t="shared" si="29"/>
        <v>187.64937620000001</v>
      </c>
      <c r="P241" s="46">
        <f t="shared" si="29"/>
        <v>187.64937620000001</v>
      </c>
      <c r="Q241" s="46">
        <f t="shared" si="29"/>
        <v>187.64937620000001</v>
      </c>
      <c r="R241" s="44">
        <f>SUM(F241:Q241)</f>
        <v>1972.36760422</v>
      </c>
      <c r="S241" s="45">
        <f>R241/12</f>
        <v>164.36396701833334</v>
      </c>
      <c r="T241" s="44">
        <f>MAX(F241:Q241)</f>
        <v>187.64937620000001</v>
      </c>
    </row>
    <row r="242" spans="1:20" ht="45.75" customHeight="1">
      <c r="A242" s="69"/>
      <c r="B242" s="52"/>
      <c r="D242" s="50" t="s">
        <v>461</v>
      </c>
      <c r="E242" s="54"/>
      <c r="F242" s="46">
        <f t="shared" ref="F242:Q242" si="30">F238*F234/100</f>
        <v>186.54660603364499</v>
      </c>
      <c r="G242" s="46">
        <f t="shared" si="30"/>
        <v>186.54660603364499</v>
      </c>
      <c r="H242" s="46">
        <f t="shared" si="30"/>
        <v>186.54660603364499</v>
      </c>
      <c r="I242" s="46">
        <f t="shared" si="30"/>
        <v>186.54660603364499</v>
      </c>
      <c r="J242" s="46">
        <f t="shared" si="30"/>
        <v>186.54660603364499</v>
      </c>
      <c r="K242" s="46">
        <f t="shared" si="30"/>
        <v>186.54660603364499</v>
      </c>
      <c r="L242" s="46">
        <f t="shared" si="30"/>
        <v>186.54660603364499</v>
      </c>
      <c r="M242" s="46">
        <f t="shared" si="30"/>
        <v>186.54660603364499</v>
      </c>
      <c r="N242" s="46">
        <f t="shared" si="30"/>
        <v>186.54660603364499</v>
      </c>
      <c r="O242" s="46">
        <f t="shared" si="30"/>
        <v>186.54660603364499</v>
      </c>
      <c r="P242" s="46">
        <f t="shared" si="30"/>
        <v>186.54660603364499</v>
      </c>
      <c r="Q242" s="46">
        <f t="shared" si="30"/>
        <v>186.54660603364499</v>
      </c>
      <c r="R242" s="44">
        <f>SUM(F242:Q242)</f>
        <v>2238.5592724037401</v>
      </c>
      <c r="S242" s="45">
        <f>R242/12</f>
        <v>186.54660603364502</v>
      </c>
      <c r="T242" s="44">
        <f>MAX(F242:Q242)</f>
        <v>186.54660603364499</v>
      </c>
    </row>
    <row r="243" spans="1:20" ht="45.75" customHeight="1">
      <c r="A243" s="69"/>
      <c r="B243" s="52"/>
      <c r="D243" s="49"/>
      <c r="E243" s="54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53"/>
      <c r="T243" s="39"/>
    </row>
    <row r="244" spans="1:20" ht="45.75" customHeight="1">
      <c r="A244" s="69"/>
      <c r="B244" s="52" t="s">
        <v>92</v>
      </c>
      <c r="C244" s="47"/>
      <c r="D244" s="50" t="s">
        <v>39</v>
      </c>
      <c r="E244" s="54" t="s">
        <v>0</v>
      </c>
      <c r="F244" s="46">
        <v>192.35300000000001</v>
      </c>
      <c r="G244" s="46">
        <v>207.13800000000001</v>
      </c>
      <c r="H244" s="46">
        <v>185.1</v>
      </c>
      <c r="I244" s="46">
        <v>176.85900000000001</v>
      </c>
      <c r="J244" s="46">
        <v>174.434</v>
      </c>
      <c r="K244" s="46">
        <v>172.33600000000001</v>
      </c>
      <c r="L244" s="46">
        <v>175.523</v>
      </c>
      <c r="M244" s="46">
        <v>168.101</v>
      </c>
      <c r="N244" s="46">
        <v>83.768000000000001</v>
      </c>
      <c r="O244" s="46">
        <v>118.58199999999999</v>
      </c>
      <c r="P244" s="46">
        <v>160.46</v>
      </c>
      <c r="Q244" s="46">
        <v>209.553</v>
      </c>
      <c r="R244" s="44">
        <f>SUM(F244:Q244)</f>
        <v>2024.2069999999999</v>
      </c>
      <c r="S244" s="45">
        <f>R244/12</f>
        <v>168.68391666666665</v>
      </c>
      <c r="T244" s="44">
        <f>MAX(F244:Q244)</f>
        <v>209.553</v>
      </c>
    </row>
    <row r="245" spans="1:20" ht="45.75" customHeight="1">
      <c r="A245" s="69"/>
      <c r="B245" s="52"/>
      <c r="C245" s="47"/>
      <c r="D245" s="50" t="s">
        <v>212</v>
      </c>
      <c r="E245" s="54"/>
      <c r="F245" s="46">
        <v>180.9</v>
      </c>
      <c r="G245" s="46">
        <v>177.22</v>
      </c>
      <c r="H245" s="46">
        <v>162.86000000000001</v>
      </c>
      <c r="I245" s="46">
        <v>180.04</v>
      </c>
      <c r="J245" s="46">
        <v>98.8</v>
      </c>
      <c r="K245" s="46">
        <v>95.992999999999995</v>
      </c>
      <c r="L245" s="46">
        <v>77.650000000000006</v>
      </c>
      <c r="M245" s="46">
        <v>111.81</v>
      </c>
      <c r="N245" s="46">
        <f>895.81/6</f>
        <v>149.30166666666665</v>
      </c>
      <c r="O245" s="46">
        <f>895.81/6</f>
        <v>149.30166666666665</v>
      </c>
      <c r="P245" s="46">
        <f>895.81/6</f>
        <v>149.30166666666665</v>
      </c>
      <c r="Q245" s="46">
        <f>895.81/6</f>
        <v>149.30166666666665</v>
      </c>
      <c r="R245" s="44">
        <f>SUM(F245:Q245)</f>
        <v>1682.4796666666668</v>
      </c>
      <c r="S245" s="45">
        <f>R245/12</f>
        <v>140.2066388888889</v>
      </c>
      <c r="T245" s="44">
        <f>MAX(F245:Q245)</f>
        <v>180.9</v>
      </c>
    </row>
    <row r="246" spans="1:20" ht="45.75" customHeight="1">
      <c r="A246" s="69"/>
      <c r="B246" s="52"/>
      <c r="C246" s="47"/>
      <c r="D246" s="50" t="s">
        <v>461</v>
      </c>
      <c r="E246" s="54"/>
      <c r="F246" s="46">
        <f t="shared" ref="F246:Q246" si="31">F242*(1-0.0233)</f>
        <v>182.20007011306106</v>
      </c>
      <c r="G246" s="46">
        <f t="shared" si="31"/>
        <v>182.20007011306106</v>
      </c>
      <c r="H246" s="46">
        <f t="shared" si="31"/>
        <v>182.20007011306106</v>
      </c>
      <c r="I246" s="46">
        <f t="shared" si="31"/>
        <v>182.20007011306106</v>
      </c>
      <c r="J246" s="46">
        <f t="shared" si="31"/>
        <v>182.20007011306106</v>
      </c>
      <c r="K246" s="46">
        <f t="shared" si="31"/>
        <v>182.20007011306106</v>
      </c>
      <c r="L246" s="46">
        <f t="shared" si="31"/>
        <v>182.20007011306106</v>
      </c>
      <c r="M246" s="46">
        <f t="shared" si="31"/>
        <v>182.20007011306106</v>
      </c>
      <c r="N246" s="46">
        <f t="shared" si="31"/>
        <v>182.20007011306106</v>
      </c>
      <c r="O246" s="46">
        <f t="shared" si="31"/>
        <v>182.20007011306106</v>
      </c>
      <c r="P246" s="46">
        <f t="shared" si="31"/>
        <v>182.20007011306106</v>
      </c>
      <c r="Q246" s="46">
        <f t="shared" si="31"/>
        <v>182.20007011306106</v>
      </c>
      <c r="R246" s="44">
        <f>SUM(F246:Q246)</f>
        <v>2186.4008413567321</v>
      </c>
      <c r="S246" s="45">
        <f>R246/12</f>
        <v>182.200070113061</v>
      </c>
      <c r="T246" s="44">
        <f>MAX(F246:Q246)</f>
        <v>182.20007011306106</v>
      </c>
    </row>
    <row r="247" spans="1:20" ht="45.75" customHeight="1">
      <c r="A247" s="69"/>
      <c r="B247" s="122"/>
      <c r="C247" s="47"/>
      <c r="D247" s="49"/>
      <c r="E247" s="54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53"/>
      <c r="T247" s="39"/>
    </row>
    <row r="248" spans="1:20" ht="45.75" customHeight="1">
      <c r="A248" s="69"/>
      <c r="B248" s="52" t="s">
        <v>98</v>
      </c>
      <c r="C248" s="47"/>
      <c r="D248" s="50" t="s">
        <v>39</v>
      </c>
      <c r="E248" s="54" t="s">
        <v>1</v>
      </c>
      <c r="F248" s="46">
        <v>91.42</v>
      </c>
      <c r="G248" s="46">
        <v>94.43</v>
      </c>
      <c r="H248" s="46">
        <v>87.48</v>
      </c>
      <c r="I248" s="46">
        <v>80.95</v>
      </c>
      <c r="J248" s="46">
        <v>79.83</v>
      </c>
      <c r="K248" s="46">
        <v>81.09</v>
      </c>
      <c r="L248" s="46">
        <v>80.320999999999998</v>
      </c>
      <c r="M248" s="46">
        <v>79.082999999999998</v>
      </c>
      <c r="N248" s="46">
        <v>38.305</v>
      </c>
      <c r="O248" s="46">
        <v>54.225000000000001</v>
      </c>
      <c r="P248" s="46">
        <v>83.863</v>
      </c>
      <c r="Q248" s="46">
        <v>95.478999999999999</v>
      </c>
      <c r="R248" s="46"/>
      <c r="S248" s="53"/>
      <c r="T248" s="57"/>
    </row>
    <row r="249" spans="1:20" ht="45.75" customHeight="1">
      <c r="A249" s="69"/>
      <c r="B249" s="52"/>
      <c r="C249" s="47"/>
      <c r="D249" s="50" t="s">
        <v>212</v>
      </c>
      <c r="E249" s="54"/>
      <c r="F249" s="46">
        <v>86.233999999999995</v>
      </c>
      <c r="G249" s="46">
        <v>82.960999999999999</v>
      </c>
      <c r="H249" s="46">
        <v>79.997</v>
      </c>
      <c r="I249" s="46">
        <v>83.262</v>
      </c>
      <c r="J249" s="46">
        <v>45.813000000000002</v>
      </c>
      <c r="K249" s="46">
        <v>46.75</v>
      </c>
      <c r="L249" s="46">
        <v>85</v>
      </c>
      <c r="M249" s="46">
        <v>85</v>
      </c>
      <c r="N249" s="46">
        <v>85</v>
      </c>
      <c r="O249" s="46">
        <v>85</v>
      </c>
      <c r="P249" s="46">
        <v>85</v>
      </c>
      <c r="Q249" s="46">
        <v>85</v>
      </c>
      <c r="R249" s="46"/>
      <c r="S249" s="53"/>
      <c r="T249" s="57"/>
    </row>
    <row r="250" spans="1:20" ht="45.75" customHeight="1">
      <c r="A250" s="69"/>
      <c r="B250" s="52"/>
      <c r="C250" s="47"/>
      <c r="D250" s="50" t="s">
        <v>461</v>
      </c>
      <c r="E250" s="54"/>
      <c r="F250" s="46">
        <v>85</v>
      </c>
      <c r="G250" s="46">
        <v>85</v>
      </c>
      <c r="H250" s="46">
        <v>85</v>
      </c>
      <c r="I250" s="46">
        <v>85</v>
      </c>
      <c r="J250" s="46">
        <v>85</v>
      </c>
      <c r="K250" s="46">
        <v>85</v>
      </c>
      <c r="L250" s="46">
        <v>85</v>
      </c>
      <c r="M250" s="46">
        <v>85</v>
      </c>
      <c r="N250" s="46">
        <v>85</v>
      </c>
      <c r="O250" s="46">
        <v>85</v>
      </c>
      <c r="P250" s="46">
        <v>85</v>
      </c>
      <c r="Q250" s="46">
        <v>85</v>
      </c>
      <c r="R250" s="46"/>
      <c r="S250" s="53"/>
      <c r="T250" s="46"/>
    </row>
    <row r="251" spans="1:20" ht="45.75" customHeight="1">
      <c r="A251" s="69"/>
      <c r="B251" s="52"/>
      <c r="C251" s="47"/>
      <c r="D251" s="49"/>
      <c r="E251" s="54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53"/>
      <c r="T251" s="39"/>
    </row>
    <row r="252" spans="1:20" ht="45.75" customHeight="1">
      <c r="A252" s="69">
        <v>16</v>
      </c>
      <c r="B252" s="52" t="s">
        <v>102</v>
      </c>
      <c r="D252" s="49"/>
      <c r="E252" s="54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53"/>
      <c r="T252" s="39"/>
    </row>
    <row r="253" spans="1:20" ht="45.75" customHeight="1">
      <c r="A253" s="69"/>
      <c r="B253" s="52" t="s">
        <v>94</v>
      </c>
      <c r="D253" s="50" t="s">
        <v>39</v>
      </c>
      <c r="E253" s="54" t="s">
        <v>0</v>
      </c>
      <c r="F253" s="46">
        <v>1226.003911</v>
      </c>
      <c r="G253" s="46">
        <v>1246.344437</v>
      </c>
      <c r="H253" s="46">
        <v>1049.505854</v>
      </c>
      <c r="I253" s="46">
        <v>769.30013399999996</v>
      </c>
      <c r="J253" s="46">
        <v>832.72001999999998</v>
      </c>
      <c r="K253" s="46">
        <v>867.42094199999997</v>
      </c>
      <c r="L253" s="46">
        <v>886.00519199999997</v>
      </c>
      <c r="M253" s="46">
        <v>1130.236361</v>
      </c>
      <c r="N253" s="46">
        <v>1280.7950760000001</v>
      </c>
      <c r="O253" s="46">
        <v>1208.1465000000001</v>
      </c>
      <c r="P253" s="46">
        <v>1079.8529980000001</v>
      </c>
      <c r="Q253" s="46">
        <v>1326.8987050000001</v>
      </c>
      <c r="R253" s="44">
        <f>SUM(F253:Q253)</f>
        <v>12903.23013</v>
      </c>
      <c r="S253" s="45">
        <f>R253/12</f>
        <v>1075.2691775000001</v>
      </c>
      <c r="T253" s="44">
        <f>MAX(F253:Q253)</f>
        <v>1326.8987050000001</v>
      </c>
    </row>
    <row r="254" spans="1:20" ht="45.75" customHeight="1">
      <c r="A254" s="69"/>
      <c r="B254" s="52"/>
      <c r="D254" s="50" t="s">
        <v>212</v>
      </c>
      <c r="E254" s="54"/>
      <c r="F254" s="46">
        <v>1212.635432</v>
      </c>
      <c r="G254" s="46">
        <v>1144.618698</v>
      </c>
      <c r="H254" s="46">
        <v>1007.807092</v>
      </c>
      <c r="I254" s="46">
        <v>928.64151500000003</v>
      </c>
      <c r="J254" s="46">
        <v>606.73452199999997</v>
      </c>
      <c r="K254" s="46">
        <v>600.98022000000003</v>
      </c>
      <c r="L254" s="46">
        <v>813.29809499999999</v>
      </c>
      <c r="M254" s="46">
        <v>1130.236361</v>
      </c>
      <c r="N254" s="46">
        <f>2000*8.76*0.85*0.935/12</f>
        <v>1160.335</v>
      </c>
      <c r="O254" s="46">
        <f>2000*8.76*0.85*0.935/12</f>
        <v>1160.335</v>
      </c>
      <c r="P254" s="46">
        <f>2000*8.76*0.85*0.935/12</f>
        <v>1160.335</v>
      </c>
      <c r="Q254" s="46">
        <f>2000*8.76*0.85*0.935/12</f>
        <v>1160.335</v>
      </c>
      <c r="R254" s="44">
        <f>SUM(F254:Q254)</f>
        <v>12086.291934999997</v>
      </c>
      <c r="S254" s="45">
        <f>R254/12</f>
        <v>1007.1909945833331</v>
      </c>
      <c r="T254" s="44">
        <f>MAX(F254:Q254)</f>
        <v>1212.635432</v>
      </c>
    </row>
    <row r="255" spans="1:20" ht="45.75" customHeight="1">
      <c r="A255" s="69"/>
      <c r="B255" s="52"/>
      <c r="D255" s="50" t="s">
        <v>461</v>
      </c>
      <c r="E255" s="54"/>
      <c r="F255" s="46">
        <f t="shared" ref="F255:Q255" si="32">2000*8.76*0.85*0.9375/12</f>
        <v>1163.4375</v>
      </c>
      <c r="G255" s="46">
        <f t="shared" si="32"/>
        <v>1163.4375</v>
      </c>
      <c r="H255" s="46">
        <f t="shared" si="32"/>
        <v>1163.4375</v>
      </c>
      <c r="I255" s="46">
        <f t="shared" si="32"/>
        <v>1163.4375</v>
      </c>
      <c r="J255" s="46">
        <f t="shared" si="32"/>
        <v>1163.4375</v>
      </c>
      <c r="K255" s="46">
        <f t="shared" si="32"/>
        <v>1163.4375</v>
      </c>
      <c r="L255" s="46">
        <f t="shared" si="32"/>
        <v>1163.4375</v>
      </c>
      <c r="M255" s="46">
        <f t="shared" si="32"/>
        <v>1163.4375</v>
      </c>
      <c r="N255" s="46">
        <f t="shared" si="32"/>
        <v>1163.4375</v>
      </c>
      <c r="O255" s="46">
        <f t="shared" si="32"/>
        <v>1163.4375</v>
      </c>
      <c r="P255" s="46">
        <f t="shared" si="32"/>
        <v>1163.4375</v>
      </c>
      <c r="Q255" s="46">
        <f t="shared" si="32"/>
        <v>1163.4375</v>
      </c>
      <c r="R255" s="44">
        <f>SUM(F255:Q255)</f>
        <v>13961.25</v>
      </c>
      <c r="S255" s="45">
        <f>R255/12</f>
        <v>1163.4375</v>
      </c>
      <c r="T255" s="44">
        <f>MAX(F255:Q255)</f>
        <v>1163.4375</v>
      </c>
    </row>
    <row r="256" spans="1:20" ht="45.75" customHeight="1">
      <c r="A256" s="69"/>
      <c r="B256" s="52"/>
      <c r="D256" s="49"/>
      <c r="E256" s="54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53"/>
      <c r="T256" s="39"/>
    </row>
    <row r="257" spans="1:20" ht="45.75" customHeight="1">
      <c r="A257" s="69"/>
      <c r="B257" s="52" t="s">
        <v>93</v>
      </c>
      <c r="D257" s="50" t="s">
        <v>39</v>
      </c>
      <c r="E257" s="54" t="s">
        <v>1</v>
      </c>
      <c r="F257" s="46">
        <v>10</v>
      </c>
      <c r="G257" s="46">
        <v>10</v>
      </c>
      <c r="H257" s="46">
        <v>10</v>
      </c>
      <c r="I257" s="46">
        <v>10</v>
      </c>
      <c r="J257" s="46">
        <v>10</v>
      </c>
      <c r="K257" s="46">
        <v>10</v>
      </c>
      <c r="L257" s="46">
        <v>10</v>
      </c>
      <c r="M257" s="46">
        <v>10</v>
      </c>
      <c r="N257" s="46">
        <v>10</v>
      </c>
      <c r="O257" s="46">
        <v>10</v>
      </c>
      <c r="P257" s="46">
        <v>10</v>
      </c>
      <c r="Q257" s="46">
        <v>10</v>
      </c>
      <c r="R257" s="46"/>
      <c r="S257" s="53"/>
      <c r="T257" s="57"/>
    </row>
    <row r="258" spans="1:20" ht="45.75" customHeight="1">
      <c r="A258" s="69"/>
      <c r="B258" s="52"/>
      <c r="D258" s="50" t="s">
        <v>212</v>
      </c>
      <c r="E258" s="54"/>
      <c r="F258" s="46">
        <v>10</v>
      </c>
      <c r="G258" s="46">
        <v>10</v>
      </c>
      <c r="H258" s="46">
        <v>10</v>
      </c>
      <c r="I258" s="46">
        <v>10</v>
      </c>
      <c r="J258" s="46">
        <v>10</v>
      </c>
      <c r="K258" s="46">
        <v>10</v>
      </c>
      <c r="L258" s="46">
        <v>10</v>
      </c>
      <c r="M258" s="46">
        <v>10</v>
      </c>
      <c r="N258" s="46">
        <v>10</v>
      </c>
      <c r="O258" s="46">
        <v>10</v>
      </c>
      <c r="P258" s="46">
        <v>10</v>
      </c>
      <c r="Q258" s="46">
        <v>10</v>
      </c>
      <c r="R258" s="46"/>
      <c r="S258" s="53"/>
      <c r="T258" s="57"/>
    </row>
    <row r="259" spans="1:20" ht="45.75" customHeight="1">
      <c r="A259" s="69"/>
      <c r="B259" s="52"/>
      <c r="D259" s="50" t="s">
        <v>461</v>
      </c>
      <c r="E259" s="54"/>
      <c r="F259" s="46">
        <v>10</v>
      </c>
      <c r="G259" s="46">
        <v>10</v>
      </c>
      <c r="H259" s="46">
        <v>10</v>
      </c>
      <c r="I259" s="46">
        <v>10</v>
      </c>
      <c r="J259" s="46">
        <v>10</v>
      </c>
      <c r="K259" s="46">
        <v>10</v>
      </c>
      <c r="L259" s="46">
        <v>10</v>
      </c>
      <c r="M259" s="46">
        <v>10</v>
      </c>
      <c r="N259" s="46">
        <v>10</v>
      </c>
      <c r="O259" s="46">
        <v>10</v>
      </c>
      <c r="P259" s="46">
        <v>10</v>
      </c>
      <c r="Q259" s="46">
        <v>10</v>
      </c>
      <c r="R259" s="46"/>
      <c r="S259" s="53"/>
      <c r="T259" s="46"/>
    </row>
    <row r="260" spans="1:20" ht="45.75" customHeight="1">
      <c r="A260" s="69"/>
      <c r="B260" s="52"/>
      <c r="D260" s="49"/>
      <c r="E260" s="54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53"/>
      <c r="T260" s="39"/>
    </row>
    <row r="261" spans="1:20" ht="45.75" customHeight="1">
      <c r="A261" s="69"/>
      <c r="B261" s="52" t="s">
        <v>93</v>
      </c>
      <c r="D261" s="50" t="s">
        <v>39</v>
      </c>
      <c r="E261" s="54" t="s">
        <v>0</v>
      </c>
      <c r="F261" s="46">
        <v>127.751</v>
      </c>
      <c r="G261" s="46">
        <v>131.11199999999999</v>
      </c>
      <c r="H261" s="46">
        <v>123.59</v>
      </c>
      <c r="I261" s="46">
        <v>133.97</v>
      </c>
      <c r="J261" s="46">
        <v>112.645</v>
      </c>
      <c r="K261" s="46">
        <v>95.180999999999997</v>
      </c>
      <c r="L261" s="46">
        <f t="shared" ref="L261:Q263" si="33">L257*L253/100</f>
        <v>88.600519199999994</v>
      </c>
      <c r="M261" s="46">
        <f t="shared" si="33"/>
        <v>113.0236361</v>
      </c>
      <c r="N261" s="46">
        <f t="shared" si="33"/>
        <v>128.07950760000003</v>
      </c>
      <c r="O261" s="46">
        <f t="shared" si="33"/>
        <v>120.81465</v>
      </c>
      <c r="P261" s="46">
        <f t="shared" si="33"/>
        <v>107.98529980000001</v>
      </c>
      <c r="Q261" s="46">
        <f t="shared" si="33"/>
        <v>132.68987049999998</v>
      </c>
      <c r="R261" s="51">
        <f>SUM(F261:Q261)</f>
        <v>1415.4424832</v>
      </c>
      <c r="S261" s="48">
        <f>R261/12</f>
        <v>117.95354026666666</v>
      </c>
      <c r="T261" s="51">
        <f>MAX(F261:Q261)</f>
        <v>133.97</v>
      </c>
    </row>
    <row r="262" spans="1:20" ht="45.75" customHeight="1">
      <c r="A262" s="69"/>
      <c r="B262" s="52"/>
      <c r="D262" s="50" t="s">
        <v>212</v>
      </c>
      <c r="E262" s="54"/>
      <c r="F262" s="46">
        <v>127.751</v>
      </c>
      <c r="G262" s="46">
        <v>131.11199999999999</v>
      </c>
      <c r="H262" s="46">
        <v>123.59</v>
      </c>
      <c r="I262" s="46">
        <v>133.97</v>
      </c>
      <c r="J262" s="46">
        <v>112.645</v>
      </c>
      <c r="K262" s="46">
        <v>95.180999999999997</v>
      </c>
      <c r="L262" s="46">
        <f t="shared" si="33"/>
        <v>81.329809499999996</v>
      </c>
      <c r="M262" s="46">
        <f t="shared" si="33"/>
        <v>113.0236361</v>
      </c>
      <c r="N262" s="46">
        <f t="shared" si="33"/>
        <v>116.0335</v>
      </c>
      <c r="O262" s="46">
        <f t="shared" si="33"/>
        <v>116.0335</v>
      </c>
      <c r="P262" s="46">
        <f t="shared" si="33"/>
        <v>116.0335</v>
      </c>
      <c r="Q262" s="46">
        <f t="shared" si="33"/>
        <v>116.0335</v>
      </c>
      <c r="R262" s="44">
        <f>SUM(F262:Q262)</f>
        <v>1382.7364456</v>
      </c>
      <c r="S262" s="45">
        <f>R262/12</f>
        <v>115.22803713333333</v>
      </c>
      <c r="T262" s="44">
        <f>MAX(F262:Q262)</f>
        <v>133.97</v>
      </c>
    </row>
    <row r="263" spans="1:20" ht="45.75" customHeight="1">
      <c r="A263" s="69"/>
      <c r="B263" s="52"/>
      <c r="D263" s="50" t="s">
        <v>461</v>
      </c>
      <c r="E263" s="54"/>
      <c r="F263" s="46">
        <f t="shared" ref="F263:K263" si="34">F259*F255/100</f>
        <v>116.34375</v>
      </c>
      <c r="G263" s="46">
        <f t="shared" si="34"/>
        <v>116.34375</v>
      </c>
      <c r="H263" s="46">
        <f t="shared" si="34"/>
        <v>116.34375</v>
      </c>
      <c r="I263" s="46">
        <f t="shared" si="34"/>
        <v>116.34375</v>
      </c>
      <c r="J263" s="46">
        <f t="shared" si="34"/>
        <v>116.34375</v>
      </c>
      <c r="K263" s="46">
        <f t="shared" si="34"/>
        <v>116.34375</v>
      </c>
      <c r="L263" s="46">
        <f t="shared" si="33"/>
        <v>116.34375</v>
      </c>
      <c r="M263" s="46">
        <f t="shared" si="33"/>
        <v>116.34375</v>
      </c>
      <c r="N263" s="46">
        <f t="shared" si="33"/>
        <v>116.34375</v>
      </c>
      <c r="O263" s="46">
        <f t="shared" si="33"/>
        <v>116.34375</v>
      </c>
      <c r="P263" s="46">
        <f t="shared" si="33"/>
        <v>116.34375</v>
      </c>
      <c r="Q263" s="46">
        <f t="shared" si="33"/>
        <v>116.34375</v>
      </c>
      <c r="R263" s="44">
        <f>SUM(F263:Q263)</f>
        <v>1396.125</v>
      </c>
      <c r="S263" s="45">
        <f>R263/12</f>
        <v>116.34375</v>
      </c>
      <c r="T263" s="44">
        <f>MAX(F263:Q263)</f>
        <v>116.34375</v>
      </c>
    </row>
    <row r="264" spans="1:20" ht="45.75" customHeight="1">
      <c r="A264" s="69"/>
      <c r="B264" s="52"/>
      <c r="D264" s="49"/>
      <c r="E264" s="54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53"/>
      <c r="T264" s="39"/>
    </row>
    <row r="265" spans="1:20" ht="45.75" customHeight="1">
      <c r="A265" s="69"/>
      <c r="B265" s="52" t="s">
        <v>92</v>
      </c>
      <c r="C265" s="47"/>
      <c r="D265" s="50" t="s">
        <v>39</v>
      </c>
      <c r="E265" s="54" t="s">
        <v>0</v>
      </c>
      <c r="F265" s="46">
        <v>124.223</v>
      </c>
      <c r="G265" s="46">
        <v>132.41300000000001</v>
      </c>
      <c r="H265" s="46">
        <v>126.67</v>
      </c>
      <c r="I265" s="46">
        <v>98.76</v>
      </c>
      <c r="J265" s="46">
        <v>102.76900000000001</v>
      </c>
      <c r="K265" s="46">
        <v>88.171999999999997</v>
      </c>
      <c r="L265" s="46">
        <v>91.96</v>
      </c>
      <c r="M265" s="46">
        <v>116.17100000000001</v>
      </c>
      <c r="N265" s="46">
        <v>129.53299999999999</v>
      </c>
      <c r="O265" s="46">
        <v>124.375</v>
      </c>
      <c r="P265" s="46">
        <v>109.593</v>
      </c>
      <c r="Q265" s="46">
        <v>133.834</v>
      </c>
      <c r="R265" s="44">
        <f>SUM(F265:Q265)</f>
        <v>1378.4730000000004</v>
      </c>
      <c r="S265" s="45">
        <f>R265/12</f>
        <v>114.87275000000004</v>
      </c>
      <c r="T265" s="44">
        <f>MAX(F265:Q265)</f>
        <v>133.834</v>
      </c>
    </row>
    <row r="266" spans="1:20" ht="45.75" customHeight="1">
      <c r="A266" s="69"/>
      <c r="B266" s="52"/>
      <c r="C266" s="47"/>
      <c r="D266" s="50" t="s">
        <v>212</v>
      </c>
      <c r="E266" s="54"/>
      <c r="F266" s="46">
        <v>123.19</v>
      </c>
      <c r="G266" s="46">
        <v>116.18</v>
      </c>
      <c r="H266" s="46">
        <v>112.46</v>
      </c>
      <c r="I266" s="46">
        <v>103.72</v>
      </c>
      <c r="J266" s="46">
        <v>84.02</v>
      </c>
      <c r="K266" s="46">
        <v>62.439</v>
      </c>
      <c r="L266" s="46">
        <v>64.97</v>
      </c>
      <c r="M266" s="46">
        <v>88.17</v>
      </c>
      <c r="N266" s="46">
        <f>602.01/6</f>
        <v>100.33499999999999</v>
      </c>
      <c r="O266" s="46">
        <f>602.01/6</f>
        <v>100.33499999999999</v>
      </c>
      <c r="P266" s="46">
        <f>602.01/6</f>
        <v>100.33499999999999</v>
      </c>
      <c r="Q266" s="46">
        <f>602.01/6</f>
        <v>100.33499999999999</v>
      </c>
      <c r="R266" s="44">
        <f>SUM(F266:Q266)</f>
        <v>1156.489</v>
      </c>
      <c r="S266" s="45">
        <f>R266/12</f>
        <v>96.374083333333331</v>
      </c>
      <c r="T266" s="44">
        <f>MAX(F266:Q266)</f>
        <v>123.19</v>
      </c>
    </row>
    <row r="267" spans="1:20" ht="45.75" customHeight="1">
      <c r="A267" s="69"/>
      <c r="B267" s="52"/>
      <c r="C267" s="47"/>
      <c r="D267" s="50" t="s">
        <v>461</v>
      </c>
      <c r="E267" s="54"/>
      <c r="F267" s="46">
        <f t="shared" ref="F267:Q267" si="35">F263*(1-0.0255)</f>
        <v>113.37698437500001</v>
      </c>
      <c r="G267" s="46">
        <f t="shared" si="35"/>
        <v>113.37698437500001</v>
      </c>
      <c r="H267" s="46">
        <f t="shared" si="35"/>
        <v>113.37698437500001</v>
      </c>
      <c r="I267" s="46">
        <f t="shared" si="35"/>
        <v>113.37698437500001</v>
      </c>
      <c r="J267" s="46">
        <f t="shared" si="35"/>
        <v>113.37698437500001</v>
      </c>
      <c r="K267" s="46">
        <f t="shared" si="35"/>
        <v>113.37698437500001</v>
      </c>
      <c r="L267" s="46">
        <f t="shared" si="35"/>
        <v>113.37698437500001</v>
      </c>
      <c r="M267" s="46">
        <f t="shared" si="35"/>
        <v>113.37698437500001</v>
      </c>
      <c r="N267" s="46">
        <f t="shared" si="35"/>
        <v>113.37698437500001</v>
      </c>
      <c r="O267" s="46">
        <f t="shared" si="35"/>
        <v>113.37698437500001</v>
      </c>
      <c r="P267" s="46">
        <f t="shared" si="35"/>
        <v>113.37698437500001</v>
      </c>
      <c r="Q267" s="46">
        <f t="shared" si="35"/>
        <v>113.37698437500001</v>
      </c>
      <c r="R267" s="44">
        <f>SUM(F267:Q267)</f>
        <v>1360.5238125000001</v>
      </c>
      <c r="S267" s="45">
        <f>R267/12</f>
        <v>113.37698437500001</v>
      </c>
      <c r="T267" s="44">
        <f>MAX(F267:Q267)</f>
        <v>113.37698437500001</v>
      </c>
    </row>
    <row r="268" spans="1:20" ht="45.75" customHeight="1">
      <c r="A268" s="69"/>
      <c r="B268" s="52"/>
      <c r="C268" s="47"/>
      <c r="D268" s="49"/>
      <c r="E268" s="54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53"/>
      <c r="T268" s="39"/>
    </row>
    <row r="269" spans="1:20" ht="45.75" customHeight="1">
      <c r="A269" s="69"/>
      <c r="B269" s="52" t="s">
        <v>98</v>
      </c>
      <c r="C269" s="47"/>
      <c r="D269" s="50" t="s">
        <v>39</v>
      </c>
      <c r="E269" s="54" t="s">
        <v>1</v>
      </c>
      <c r="F269" s="46">
        <v>94.781000000000006</v>
      </c>
      <c r="G269" s="46">
        <v>94.194999999999993</v>
      </c>
      <c r="H269" s="46">
        <v>85.953000000000003</v>
      </c>
      <c r="I269" s="46">
        <v>58.868000000000002</v>
      </c>
      <c r="J269" s="46">
        <v>64.647999999999996</v>
      </c>
      <c r="K269" s="46">
        <v>66.540000000000006</v>
      </c>
      <c r="L269" s="46">
        <v>67.941999999999993</v>
      </c>
      <c r="M269" s="46">
        <v>86.588999999999999</v>
      </c>
      <c r="N269" s="46">
        <v>96.57</v>
      </c>
      <c r="O269" s="46">
        <v>92.894000000000005</v>
      </c>
      <c r="P269" s="46">
        <v>94.727000000000004</v>
      </c>
      <c r="Q269" s="46">
        <v>101.375</v>
      </c>
      <c r="R269" s="46"/>
      <c r="S269" s="53"/>
      <c r="T269" s="39"/>
    </row>
    <row r="270" spans="1:20" ht="45.75" customHeight="1">
      <c r="A270" s="69"/>
      <c r="B270" s="52"/>
      <c r="C270" s="47"/>
      <c r="D270" s="50" t="s">
        <v>212</v>
      </c>
      <c r="E270" s="54"/>
      <c r="F270" s="46">
        <v>94.954999999999998</v>
      </c>
      <c r="G270" s="46">
        <v>87.21</v>
      </c>
      <c r="H270" s="46">
        <v>80.918000000000006</v>
      </c>
      <c r="I270" s="46">
        <v>70.138000000000005</v>
      </c>
      <c r="J270" s="46">
        <v>46.767000000000003</v>
      </c>
      <c r="K270" s="46">
        <v>47.145000000000003</v>
      </c>
      <c r="L270" s="46">
        <v>85</v>
      </c>
      <c r="M270" s="46">
        <v>85</v>
      </c>
      <c r="N270" s="46">
        <v>85</v>
      </c>
      <c r="O270" s="46">
        <v>85</v>
      </c>
      <c r="P270" s="46">
        <v>85</v>
      </c>
      <c r="Q270" s="46">
        <v>85</v>
      </c>
      <c r="R270" s="46"/>
      <c r="S270" s="53"/>
      <c r="T270" s="39"/>
    </row>
    <row r="271" spans="1:20" ht="45.75" customHeight="1">
      <c r="A271" s="69"/>
      <c r="B271" s="52"/>
      <c r="C271" s="47"/>
      <c r="D271" s="50" t="s">
        <v>461</v>
      </c>
      <c r="E271" s="54"/>
      <c r="F271" s="46">
        <v>85</v>
      </c>
      <c r="G271" s="46">
        <v>85</v>
      </c>
      <c r="H271" s="46">
        <v>85</v>
      </c>
      <c r="I271" s="46">
        <v>85</v>
      </c>
      <c r="J271" s="46">
        <v>85</v>
      </c>
      <c r="K271" s="46">
        <v>85</v>
      </c>
      <c r="L271" s="46">
        <v>85</v>
      </c>
      <c r="M271" s="46">
        <v>85</v>
      </c>
      <c r="N271" s="46">
        <v>85</v>
      </c>
      <c r="O271" s="46">
        <v>85</v>
      </c>
      <c r="P271" s="46">
        <v>85</v>
      </c>
      <c r="Q271" s="46">
        <v>85</v>
      </c>
      <c r="R271" s="46"/>
      <c r="S271" s="53"/>
      <c r="T271" s="39"/>
    </row>
    <row r="272" spans="1:20" ht="45.75" customHeight="1">
      <c r="A272" s="69"/>
      <c r="B272" s="52"/>
      <c r="C272" s="47"/>
      <c r="D272" s="49"/>
      <c r="E272" s="54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53"/>
      <c r="T272" s="39"/>
    </row>
    <row r="273" spans="1:20" ht="45.75" customHeight="1">
      <c r="A273" s="69">
        <v>17</v>
      </c>
      <c r="B273" s="52" t="s">
        <v>101</v>
      </c>
      <c r="D273" s="49"/>
      <c r="E273" s="54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53"/>
      <c r="T273" s="39"/>
    </row>
    <row r="274" spans="1:20" ht="45.75" customHeight="1">
      <c r="A274" s="69"/>
      <c r="B274" s="52" t="s">
        <v>94</v>
      </c>
      <c r="D274" s="50" t="s">
        <v>39</v>
      </c>
      <c r="E274" s="54" t="s">
        <v>0</v>
      </c>
      <c r="F274" s="46">
        <v>456.242141</v>
      </c>
      <c r="G274" s="46">
        <v>498.23107099999999</v>
      </c>
      <c r="H274" s="46">
        <v>453.20128299999999</v>
      </c>
      <c r="I274" s="46">
        <v>399.891368</v>
      </c>
      <c r="J274" s="46">
        <v>459.69842</v>
      </c>
      <c r="K274" s="46">
        <v>467.26812699999999</v>
      </c>
      <c r="L274" s="46">
        <v>488.82604400000002</v>
      </c>
      <c r="M274" s="46">
        <v>458.18911200000002</v>
      </c>
      <c r="N274" s="46">
        <v>511.646435</v>
      </c>
      <c r="O274" s="46">
        <v>492.91218600000002</v>
      </c>
      <c r="P274" s="46">
        <v>400.74983300000002</v>
      </c>
      <c r="Q274" s="46">
        <v>432.780079</v>
      </c>
      <c r="R274" s="44">
        <f>SUM(F274:Q274)</f>
        <v>5519.6360989999994</v>
      </c>
      <c r="S274" s="45">
        <f>R274/12</f>
        <v>459.96967491666663</v>
      </c>
      <c r="T274" s="44">
        <f>MAX(F274:Q274)</f>
        <v>511.646435</v>
      </c>
    </row>
    <row r="275" spans="1:20" ht="45.75" customHeight="1">
      <c r="A275" s="69"/>
      <c r="B275" s="52"/>
      <c r="D275" s="50" t="s">
        <v>212</v>
      </c>
      <c r="E275" s="54"/>
      <c r="F275" s="46">
        <v>466.08212500000002</v>
      </c>
      <c r="G275" s="46">
        <v>490.05434500000001</v>
      </c>
      <c r="H275" s="46">
        <v>485.72127599999999</v>
      </c>
      <c r="I275" s="46">
        <v>381.87271800000002</v>
      </c>
      <c r="J275" s="46">
        <v>414.21632699999998</v>
      </c>
      <c r="K275" s="46">
        <v>461.72814199999999</v>
      </c>
      <c r="L275" s="46">
        <v>427.12451099999998</v>
      </c>
      <c r="M275" s="46">
        <f t="shared" ref="M275:Q276" si="36">(840*8.76*0.85*0.91)/12</f>
        <v>474.31019999999995</v>
      </c>
      <c r="N275" s="46">
        <f t="shared" si="36"/>
        <v>474.31019999999995</v>
      </c>
      <c r="O275" s="46">
        <f t="shared" si="36"/>
        <v>474.31019999999995</v>
      </c>
      <c r="P275" s="46">
        <f t="shared" si="36"/>
        <v>474.31019999999995</v>
      </c>
      <c r="Q275" s="46">
        <f t="shared" si="36"/>
        <v>474.31019999999995</v>
      </c>
      <c r="R275" s="44">
        <f>SUM(F275:Q275)</f>
        <v>5498.3504439999997</v>
      </c>
      <c r="S275" s="45">
        <f>R275/12</f>
        <v>458.19587033333329</v>
      </c>
      <c r="T275" s="44">
        <f>MAX(F275:Q275)</f>
        <v>490.05434500000001</v>
      </c>
    </row>
    <row r="276" spans="1:20" ht="45.75" customHeight="1">
      <c r="A276" s="69"/>
      <c r="B276" s="52"/>
      <c r="D276" s="50" t="s">
        <v>461</v>
      </c>
      <c r="E276" s="54"/>
      <c r="F276" s="46">
        <f t="shared" ref="F276:L276" si="37">(840*8.76*0.85*0.91)/12</f>
        <v>474.31019999999995</v>
      </c>
      <c r="G276" s="46">
        <f t="shared" si="37"/>
        <v>474.31019999999995</v>
      </c>
      <c r="H276" s="46">
        <f t="shared" si="37"/>
        <v>474.31019999999995</v>
      </c>
      <c r="I276" s="46">
        <f t="shared" si="37"/>
        <v>474.31019999999995</v>
      </c>
      <c r="J276" s="46">
        <f t="shared" si="37"/>
        <v>474.31019999999995</v>
      </c>
      <c r="K276" s="46">
        <f t="shared" si="37"/>
        <v>474.31019999999995</v>
      </c>
      <c r="L276" s="46">
        <f t="shared" si="37"/>
        <v>474.31019999999995</v>
      </c>
      <c r="M276" s="46">
        <f t="shared" si="36"/>
        <v>474.31019999999995</v>
      </c>
      <c r="N276" s="46">
        <f t="shared" si="36"/>
        <v>474.31019999999995</v>
      </c>
      <c r="O276" s="46">
        <f t="shared" si="36"/>
        <v>474.31019999999995</v>
      </c>
      <c r="P276" s="46">
        <f t="shared" si="36"/>
        <v>474.31019999999995</v>
      </c>
      <c r="Q276" s="46">
        <f t="shared" si="36"/>
        <v>474.31019999999995</v>
      </c>
      <c r="R276" s="44">
        <f>SUM(F276:Q276)</f>
        <v>5691.7223999999997</v>
      </c>
      <c r="S276" s="45">
        <f>R276/12</f>
        <v>474.31019999999995</v>
      </c>
      <c r="T276" s="44">
        <f>MAX(F276:Q276)</f>
        <v>474.31019999999995</v>
      </c>
    </row>
    <row r="277" spans="1:20" ht="45.75" customHeight="1">
      <c r="A277" s="69"/>
      <c r="B277" s="52"/>
      <c r="D277" s="49"/>
      <c r="E277" s="54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53"/>
      <c r="T277" s="39"/>
    </row>
    <row r="278" spans="1:20" ht="45.75" customHeight="1">
      <c r="A278" s="69"/>
      <c r="B278" s="52" t="s">
        <v>93</v>
      </c>
      <c r="D278" s="50" t="s">
        <v>39</v>
      </c>
      <c r="E278" s="54" t="s">
        <v>1</v>
      </c>
      <c r="F278" s="46">
        <v>15.775</v>
      </c>
      <c r="G278" s="46">
        <v>15.775</v>
      </c>
      <c r="H278" s="46">
        <v>15.775</v>
      </c>
      <c r="I278" s="46">
        <v>15.775</v>
      </c>
      <c r="J278" s="46">
        <v>15.775</v>
      </c>
      <c r="K278" s="46">
        <v>15.775</v>
      </c>
      <c r="L278" s="46">
        <v>15.775</v>
      </c>
      <c r="M278" s="46">
        <v>15.775</v>
      </c>
      <c r="N278" s="46">
        <v>15.775</v>
      </c>
      <c r="O278" s="46">
        <v>15.775</v>
      </c>
      <c r="P278" s="46">
        <v>15.775</v>
      </c>
      <c r="Q278" s="46">
        <v>15.775</v>
      </c>
      <c r="R278" s="46"/>
      <c r="S278" s="53"/>
      <c r="T278" s="39"/>
    </row>
    <row r="279" spans="1:20" ht="45.75" customHeight="1">
      <c r="A279" s="69"/>
      <c r="B279" s="52"/>
      <c r="D279" s="50" t="s">
        <v>212</v>
      </c>
      <c r="E279" s="54"/>
      <c r="F279" s="46">
        <v>15.774906</v>
      </c>
      <c r="G279" s="46">
        <v>15.774906</v>
      </c>
      <c r="H279" s="46">
        <v>15.774906</v>
      </c>
      <c r="I279" s="46">
        <v>15.774906</v>
      </c>
      <c r="J279" s="46">
        <v>15.774906</v>
      </c>
      <c r="K279" s="46">
        <v>15.774906</v>
      </c>
      <c r="L279" s="46">
        <v>15.774906</v>
      </c>
      <c r="M279" s="46">
        <v>15.774906</v>
      </c>
      <c r="N279" s="46">
        <v>15.774906</v>
      </c>
      <c r="O279" s="46">
        <v>15.774906</v>
      </c>
      <c r="P279" s="46">
        <v>15.774906</v>
      </c>
      <c r="Q279" s="46">
        <v>15.774906</v>
      </c>
      <c r="R279" s="46"/>
      <c r="S279" s="53"/>
      <c r="T279" s="39"/>
    </row>
    <row r="280" spans="1:20" ht="45.75" customHeight="1">
      <c r="A280" s="69"/>
      <c r="B280" s="52"/>
      <c r="D280" s="50" t="s">
        <v>461</v>
      </c>
      <c r="E280" s="54"/>
      <c r="F280" s="46">
        <v>15.774900000000001</v>
      </c>
      <c r="G280" s="46">
        <v>15.774900000000001</v>
      </c>
      <c r="H280" s="46">
        <v>15.774900000000001</v>
      </c>
      <c r="I280" s="46">
        <v>15.774900000000001</v>
      </c>
      <c r="J280" s="46">
        <v>15.774900000000001</v>
      </c>
      <c r="K280" s="46">
        <v>15.774900000000001</v>
      </c>
      <c r="L280" s="46">
        <v>15.774900000000001</v>
      </c>
      <c r="M280" s="46">
        <v>15.774900000000001</v>
      </c>
      <c r="N280" s="46">
        <v>15.774900000000001</v>
      </c>
      <c r="O280" s="46">
        <v>15.774900000000001</v>
      </c>
      <c r="P280" s="46">
        <v>15.774900000000001</v>
      </c>
      <c r="Q280" s="46">
        <v>15.774900000000001</v>
      </c>
      <c r="R280" s="46"/>
      <c r="S280" s="53"/>
      <c r="T280" s="39"/>
    </row>
    <row r="281" spans="1:20" ht="45.75" customHeight="1">
      <c r="A281" s="69"/>
      <c r="B281" s="52"/>
      <c r="D281" s="49"/>
      <c r="E281" s="54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53"/>
      <c r="T281" s="39"/>
    </row>
    <row r="282" spans="1:20" ht="45.75" customHeight="1">
      <c r="A282" s="69"/>
      <c r="B282" s="52" t="s">
        <v>93</v>
      </c>
      <c r="D282" s="50" t="s">
        <v>39</v>
      </c>
      <c r="E282" s="54" t="s">
        <v>0</v>
      </c>
      <c r="F282" s="46">
        <f t="shared" ref="F282:Q282" si="38">F278*F274/100</f>
        <v>71.972197742749998</v>
      </c>
      <c r="G282" s="46">
        <f t="shared" si="38"/>
        <v>78.595951450249999</v>
      </c>
      <c r="H282" s="46">
        <f t="shared" si="38"/>
        <v>71.492502393249993</v>
      </c>
      <c r="I282" s="46">
        <f t="shared" si="38"/>
        <v>63.082863302000007</v>
      </c>
      <c r="J282" s="46">
        <f t="shared" si="38"/>
        <v>72.517425755000005</v>
      </c>
      <c r="K282" s="46">
        <f t="shared" si="38"/>
        <v>73.711547034250003</v>
      </c>
      <c r="L282" s="46">
        <f t="shared" si="38"/>
        <v>77.11230844100001</v>
      </c>
      <c r="M282" s="46">
        <f t="shared" si="38"/>
        <v>72.27933241800001</v>
      </c>
      <c r="N282" s="46">
        <f t="shared" si="38"/>
        <v>80.71222512125</v>
      </c>
      <c r="O282" s="46">
        <f t="shared" si="38"/>
        <v>77.756897341500007</v>
      </c>
      <c r="P282" s="46">
        <f t="shared" si="38"/>
        <v>63.21828615575</v>
      </c>
      <c r="Q282" s="46">
        <f t="shared" si="38"/>
        <v>68.271057462249999</v>
      </c>
      <c r="R282" s="51">
        <f>SUM(F282:Q282)</f>
        <v>870.72259461724991</v>
      </c>
      <c r="S282" s="48">
        <f>R282/12</f>
        <v>72.560216218104159</v>
      </c>
      <c r="T282" s="51">
        <f>MAX(F282:Q282)</f>
        <v>80.71222512125</v>
      </c>
    </row>
    <row r="283" spans="1:20" ht="45.75" customHeight="1">
      <c r="A283" s="69"/>
      <c r="B283" s="52"/>
      <c r="D283" s="50" t="s">
        <v>212</v>
      </c>
      <c r="E283" s="54"/>
      <c r="F283" s="46">
        <f t="shared" ref="F283:Q283" si="39">F279*F275/100</f>
        <v>73.524017101552502</v>
      </c>
      <c r="G283" s="46">
        <f t="shared" si="39"/>
        <v>77.305612272665698</v>
      </c>
      <c r="H283" s="46">
        <f t="shared" si="39"/>
        <v>76.622074711000565</v>
      </c>
      <c r="I283" s="46">
        <f t="shared" si="39"/>
        <v>60.240062304145084</v>
      </c>
      <c r="J283" s="46">
        <f t="shared" si="39"/>
        <v>65.34223622090262</v>
      </c>
      <c r="K283" s="46">
        <f t="shared" si="39"/>
        <v>72.837180376046518</v>
      </c>
      <c r="L283" s="46">
        <f t="shared" si="39"/>
        <v>67.378490113209651</v>
      </c>
      <c r="M283" s="46">
        <f t="shared" si="39"/>
        <v>74.821988198411987</v>
      </c>
      <c r="N283" s="46">
        <f t="shared" si="39"/>
        <v>74.821988198411987</v>
      </c>
      <c r="O283" s="46">
        <f t="shared" si="39"/>
        <v>74.821988198411987</v>
      </c>
      <c r="P283" s="46">
        <f t="shared" si="39"/>
        <v>74.821988198411987</v>
      </c>
      <c r="Q283" s="46">
        <f t="shared" si="39"/>
        <v>74.821988198411987</v>
      </c>
      <c r="R283" s="44">
        <f>SUM(F283:Q283)</f>
        <v>867.35961409158256</v>
      </c>
      <c r="S283" s="45">
        <f>R283/12</f>
        <v>72.279967840965213</v>
      </c>
      <c r="T283" s="44">
        <f>MAX(F283:Q283)</f>
        <v>77.305612272665698</v>
      </c>
    </row>
    <row r="284" spans="1:20" ht="45.75" customHeight="1">
      <c r="A284" s="69"/>
      <c r="B284" s="52"/>
      <c r="D284" s="50" t="s">
        <v>461</v>
      </c>
      <c r="E284" s="54"/>
      <c r="F284" s="46">
        <f t="shared" ref="F284:Q284" si="40">F280*F276/100</f>
        <v>74.821959739799993</v>
      </c>
      <c r="G284" s="46">
        <f t="shared" si="40"/>
        <v>74.821959739799993</v>
      </c>
      <c r="H284" s="46">
        <f t="shared" si="40"/>
        <v>74.821959739799993</v>
      </c>
      <c r="I284" s="46">
        <f t="shared" si="40"/>
        <v>74.821959739799993</v>
      </c>
      <c r="J284" s="46">
        <f t="shared" si="40"/>
        <v>74.821959739799993</v>
      </c>
      <c r="K284" s="46">
        <f t="shared" si="40"/>
        <v>74.821959739799993</v>
      </c>
      <c r="L284" s="46">
        <f t="shared" si="40"/>
        <v>74.821959739799993</v>
      </c>
      <c r="M284" s="46">
        <f t="shared" si="40"/>
        <v>74.821959739799993</v>
      </c>
      <c r="N284" s="46">
        <f t="shared" si="40"/>
        <v>74.821959739799993</v>
      </c>
      <c r="O284" s="46">
        <f t="shared" si="40"/>
        <v>74.821959739799993</v>
      </c>
      <c r="P284" s="46">
        <f t="shared" si="40"/>
        <v>74.821959739799993</v>
      </c>
      <c r="Q284" s="46">
        <f t="shared" si="40"/>
        <v>74.821959739799993</v>
      </c>
      <c r="R284" s="44">
        <f>SUM(F284:Q284)</f>
        <v>897.86351687760009</v>
      </c>
      <c r="S284" s="45">
        <f>R284/12</f>
        <v>74.821959739800008</v>
      </c>
      <c r="T284" s="44">
        <f>MAX(F284:Q284)</f>
        <v>74.821959739799993</v>
      </c>
    </row>
    <row r="285" spans="1:20" ht="45.75" customHeight="1">
      <c r="A285" s="69"/>
      <c r="B285" s="52"/>
      <c r="D285" s="49"/>
      <c r="E285" s="54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53"/>
      <c r="T285" s="39"/>
    </row>
    <row r="286" spans="1:20" ht="45.75" customHeight="1">
      <c r="A286" s="69"/>
      <c r="B286" s="52" t="s">
        <v>92</v>
      </c>
      <c r="C286" s="47"/>
      <c r="D286" s="50" t="s">
        <v>39</v>
      </c>
      <c r="E286" s="54" t="s">
        <v>0</v>
      </c>
      <c r="F286" s="46">
        <v>63.045999999999999</v>
      </c>
      <c r="G286" s="46">
        <v>80.459999999999994</v>
      </c>
      <c r="H286" s="46">
        <v>79.02</v>
      </c>
      <c r="I286" s="46">
        <v>74.072000000000003</v>
      </c>
      <c r="J286" s="46">
        <v>74.653999999999996</v>
      </c>
      <c r="K286" s="46">
        <v>55.935000000000002</v>
      </c>
      <c r="L286" s="46">
        <v>76.841999999999999</v>
      </c>
      <c r="M286" s="46">
        <v>82.63</v>
      </c>
      <c r="N286" s="46">
        <v>83.442999999999998</v>
      </c>
      <c r="O286" s="46">
        <v>77.099000000000004</v>
      </c>
      <c r="P286" s="46">
        <v>63.345999999999997</v>
      </c>
      <c r="Q286" s="46">
        <v>78.653000000000006</v>
      </c>
      <c r="R286" s="44">
        <f>SUM(F286:Q286)</f>
        <v>889.2</v>
      </c>
      <c r="S286" s="45">
        <f>R286/12</f>
        <v>74.100000000000009</v>
      </c>
      <c r="T286" s="44">
        <f>MAX(F286:Q286)</f>
        <v>83.442999999999998</v>
      </c>
    </row>
    <row r="287" spans="1:20" ht="45.75" customHeight="1">
      <c r="A287" s="69"/>
      <c r="B287" s="52"/>
      <c r="C287" s="47"/>
      <c r="D287" s="50" t="s">
        <v>212</v>
      </c>
      <c r="E287" s="54"/>
      <c r="F287" s="46">
        <v>89.54</v>
      </c>
      <c r="G287" s="46">
        <v>80.62</v>
      </c>
      <c r="H287" s="46">
        <v>77.709999999999994</v>
      </c>
      <c r="I287" s="46">
        <v>66.86</v>
      </c>
      <c r="J287" s="46">
        <v>78.180000000000007</v>
      </c>
      <c r="K287" s="46">
        <v>71.275999999999996</v>
      </c>
      <c r="L287" s="46">
        <v>43.67</v>
      </c>
      <c r="M287" s="46">
        <v>39.32</v>
      </c>
      <c r="N287" s="46">
        <f>464.19/6</f>
        <v>77.364999999999995</v>
      </c>
      <c r="O287" s="46">
        <f>464.19/6</f>
        <v>77.364999999999995</v>
      </c>
      <c r="P287" s="46">
        <f>464.19/6</f>
        <v>77.364999999999995</v>
      </c>
      <c r="Q287" s="46">
        <f>464.19/6</f>
        <v>77.364999999999995</v>
      </c>
      <c r="R287" s="44">
        <f>SUM(F287:Q287)</f>
        <v>856.63600000000008</v>
      </c>
      <c r="S287" s="45">
        <f>R287/12</f>
        <v>71.38633333333334</v>
      </c>
      <c r="T287" s="44">
        <f>MAX(F287:Q287)</f>
        <v>89.54</v>
      </c>
    </row>
    <row r="288" spans="1:20" ht="45.75" customHeight="1">
      <c r="A288" s="69"/>
      <c r="B288" s="52"/>
      <c r="C288" s="47"/>
      <c r="D288" s="50" t="s">
        <v>461</v>
      </c>
      <c r="E288" s="54"/>
      <c r="F288" s="46">
        <f t="shared" ref="F288:Q288" si="41">761.28/12</f>
        <v>63.44</v>
      </c>
      <c r="G288" s="46">
        <f t="shared" si="41"/>
        <v>63.44</v>
      </c>
      <c r="H288" s="46">
        <f t="shared" si="41"/>
        <v>63.44</v>
      </c>
      <c r="I288" s="46">
        <f t="shared" si="41"/>
        <v>63.44</v>
      </c>
      <c r="J288" s="46">
        <f t="shared" si="41"/>
        <v>63.44</v>
      </c>
      <c r="K288" s="46">
        <f t="shared" si="41"/>
        <v>63.44</v>
      </c>
      <c r="L288" s="46">
        <f t="shared" si="41"/>
        <v>63.44</v>
      </c>
      <c r="M288" s="46">
        <f t="shared" si="41"/>
        <v>63.44</v>
      </c>
      <c r="N288" s="46">
        <f t="shared" si="41"/>
        <v>63.44</v>
      </c>
      <c r="O288" s="46">
        <f t="shared" si="41"/>
        <v>63.44</v>
      </c>
      <c r="P288" s="46">
        <f t="shared" si="41"/>
        <v>63.44</v>
      </c>
      <c r="Q288" s="46">
        <f t="shared" si="41"/>
        <v>63.44</v>
      </c>
      <c r="R288" s="44">
        <f>SUM(F288:Q288)</f>
        <v>761.2800000000002</v>
      </c>
      <c r="S288" s="45">
        <f>R288/12</f>
        <v>63.440000000000019</v>
      </c>
      <c r="T288" s="44">
        <f>MAX(F288:Q288)</f>
        <v>63.44</v>
      </c>
    </row>
    <row r="289" spans="1:20" ht="45.75" customHeight="1">
      <c r="A289" s="69"/>
      <c r="B289" s="52"/>
      <c r="C289" s="47"/>
      <c r="D289" s="49"/>
      <c r="E289" s="54"/>
      <c r="F289" s="77"/>
      <c r="G289" s="77"/>
      <c r="H289" s="77"/>
      <c r="I289" s="77"/>
      <c r="J289" s="77"/>
      <c r="K289" s="77"/>
      <c r="L289" s="46"/>
      <c r="M289" s="46"/>
      <c r="N289" s="46"/>
      <c r="O289" s="46"/>
      <c r="P289" s="46"/>
      <c r="Q289" s="46"/>
      <c r="R289" s="46"/>
      <c r="S289" s="53"/>
      <c r="T289" s="39"/>
    </row>
    <row r="290" spans="1:20" ht="45.75" customHeight="1">
      <c r="A290" s="69"/>
      <c r="B290" s="52" t="s">
        <v>98</v>
      </c>
      <c r="C290" s="47"/>
      <c r="D290" s="50" t="s">
        <v>39</v>
      </c>
      <c r="E290" s="76" t="s">
        <v>1</v>
      </c>
      <c r="F290" s="74">
        <v>94.144000000000005</v>
      </c>
      <c r="G290" s="75">
        <v>95.87</v>
      </c>
      <c r="H290" s="74">
        <v>92.07</v>
      </c>
      <c r="I290" s="74">
        <v>74.849999999999994</v>
      </c>
      <c r="J290" s="74">
        <v>90.96</v>
      </c>
      <c r="K290" s="74">
        <v>96.02</v>
      </c>
      <c r="L290" s="73">
        <v>90.491</v>
      </c>
      <c r="M290" s="73">
        <v>87.704999999999998</v>
      </c>
      <c r="N290" s="73">
        <v>94.825999999999993</v>
      </c>
      <c r="O290" s="73">
        <v>96.450999999999993</v>
      </c>
      <c r="P290" s="73">
        <v>97.665999999999997</v>
      </c>
      <c r="Q290" s="73">
        <v>85.180999999999997</v>
      </c>
      <c r="R290" s="46"/>
      <c r="S290" s="53"/>
      <c r="T290" s="57"/>
    </row>
    <row r="291" spans="1:20" ht="45.75" customHeight="1">
      <c r="A291" s="69"/>
      <c r="B291" s="52"/>
      <c r="C291" s="47"/>
      <c r="D291" s="50" t="s">
        <v>212</v>
      </c>
      <c r="E291" s="76"/>
      <c r="F291" s="74">
        <v>94.497</v>
      </c>
      <c r="G291" s="75">
        <v>92.698999999999998</v>
      </c>
      <c r="H291" s="74">
        <v>94.344999999999999</v>
      </c>
      <c r="I291" s="74">
        <v>74.040000000000006</v>
      </c>
      <c r="J291" s="74">
        <v>81.290000000000006</v>
      </c>
      <c r="K291" s="74">
        <v>89.341999999999999</v>
      </c>
      <c r="L291" s="73">
        <v>85</v>
      </c>
      <c r="M291" s="73">
        <v>85</v>
      </c>
      <c r="N291" s="73">
        <v>85</v>
      </c>
      <c r="O291" s="73">
        <v>85</v>
      </c>
      <c r="P291" s="73">
        <v>85</v>
      </c>
      <c r="Q291" s="73">
        <v>85</v>
      </c>
      <c r="R291" s="46"/>
      <c r="S291" s="53"/>
      <c r="T291" s="57"/>
    </row>
    <row r="292" spans="1:20" ht="45.75" customHeight="1">
      <c r="A292" s="69"/>
      <c r="B292" s="52"/>
      <c r="C292" s="47"/>
      <c r="D292" s="50" t="s">
        <v>461</v>
      </c>
      <c r="E292" s="54"/>
      <c r="F292" s="72">
        <v>85</v>
      </c>
      <c r="G292" s="72">
        <v>85</v>
      </c>
      <c r="H292" s="72">
        <v>85</v>
      </c>
      <c r="I292" s="72">
        <v>85</v>
      </c>
      <c r="J292" s="72">
        <v>85</v>
      </c>
      <c r="K292" s="72">
        <v>85</v>
      </c>
      <c r="L292" s="72">
        <v>85</v>
      </c>
      <c r="M292" s="72">
        <v>85</v>
      </c>
      <c r="N292" s="72">
        <v>85</v>
      </c>
      <c r="O292" s="72">
        <v>85</v>
      </c>
      <c r="P292" s="72">
        <v>85</v>
      </c>
      <c r="Q292" s="72">
        <v>85</v>
      </c>
      <c r="R292" s="46"/>
      <c r="S292" s="53"/>
      <c r="T292" s="57"/>
    </row>
    <row r="293" spans="1:20" ht="45.75" customHeight="1">
      <c r="A293" s="69"/>
      <c r="B293" s="52"/>
      <c r="C293" s="47"/>
      <c r="D293" s="49"/>
      <c r="E293" s="54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53"/>
      <c r="T293" s="39"/>
    </row>
    <row r="294" spans="1:20" ht="45.75" customHeight="1">
      <c r="A294" s="69">
        <v>18</v>
      </c>
      <c r="B294" s="52" t="s">
        <v>100</v>
      </c>
      <c r="D294" s="49"/>
      <c r="E294" s="54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53"/>
      <c r="T294" s="39"/>
    </row>
    <row r="295" spans="1:20" ht="45.75" customHeight="1">
      <c r="A295" s="69"/>
      <c r="B295" s="52" t="s">
        <v>94</v>
      </c>
      <c r="D295" s="50" t="s">
        <v>39</v>
      </c>
      <c r="E295" s="54" t="s">
        <v>0</v>
      </c>
      <c r="F295" s="46">
        <v>891.83353099999999</v>
      </c>
      <c r="G295" s="46">
        <v>736.14013899999998</v>
      </c>
      <c r="H295" s="46">
        <v>679.78965500000004</v>
      </c>
      <c r="I295" s="46">
        <v>756.00440300000002</v>
      </c>
      <c r="J295" s="46">
        <v>913.049982</v>
      </c>
      <c r="K295" s="46">
        <v>700.70453599999996</v>
      </c>
      <c r="L295" s="46">
        <v>854.12196300000005</v>
      </c>
      <c r="M295" s="46">
        <v>877.60170600000004</v>
      </c>
      <c r="N295" s="46">
        <v>911.43476199999998</v>
      </c>
      <c r="O295" s="46">
        <v>900.19872599999997</v>
      </c>
      <c r="P295" s="46">
        <v>745.45205399999998</v>
      </c>
      <c r="Q295" s="46">
        <v>895.25326500000006</v>
      </c>
      <c r="R295" s="44">
        <f>SUM(F295:Q295)</f>
        <v>9861.5847219999996</v>
      </c>
      <c r="S295" s="45">
        <f>R295/12</f>
        <v>821.79872683333326</v>
      </c>
      <c r="T295" s="44">
        <f>MAX(F295:Q295)</f>
        <v>913.049982</v>
      </c>
    </row>
    <row r="296" spans="1:20" ht="45.75" customHeight="1">
      <c r="A296" s="69"/>
      <c r="B296" s="52"/>
      <c r="D296" s="50" t="s">
        <v>212</v>
      </c>
      <c r="E296" s="54"/>
      <c r="F296" s="46">
        <v>689.99517100000003</v>
      </c>
      <c r="G296" s="46">
        <v>680.78844600000002</v>
      </c>
      <c r="H296" s="46">
        <v>860.66053599999998</v>
      </c>
      <c r="I296" s="46">
        <v>871.42154800000003</v>
      </c>
      <c r="J296" s="46">
        <v>885.76839099999995</v>
      </c>
      <c r="K296" s="46">
        <v>869.87214800000004</v>
      </c>
      <c r="L296" s="46">
        <v>838.16969700000004</v>
      </c>
      <c r="M296" s="46">
        <f>(1500*8.76*0.935*0.85)/12</f>
        <v>870.25125000000014</v>
      </c>
      <c r="N296" s="46">
        <f>(1500*8.76*0.935*0.85)/12</f>
        <v>870.25125000000014</v>
      </c>
      <c r="O296" s="46">
        <f>(1500*8.76*0.935*0.85)/12</f>
        <v>870.25125000000014</v>
      </c>
      <c r="P296" s="46">
        <f>(1500*8.76*0.935*0.85)/12</f>
        <v>870.25125000000014</v>
      </c>
      <c r="Q296" s="46">
        <f>(1500*8.76*0.935*0.85)/12</f>
        <v>870.25125000000014</v>
      </c>
      <c r="R296" s="44">
        <f>SUM(F296:Q296)</f>
        <v>10047.932186999999</v>
      </c>
      <c r="S296" s="45">
        <f>R296/12</f>
        <v>837.32768224999984</v>
      </c>
      <c r="T296" s="44">
        <f>MAX(F296:Q296)</f>
        <v>885.76839099999995</v>
      </c>
    </row>
    <row r="297" spans="1:20" ht="45.75" customHeight="1">
      <c r="A297" s="69"/>
      <c r="B297" s="52"/>
      <c r="D297" s="50" t="s">
        <v>461</v>
      </c>
      <c r="E297" s="54"/>
      <c r="F297" s="46">
        <f t="shared" ref="F297:Q297" si="42">(1500*8.76*0.85*0.9375)/12</f>
        <v>872.578125</v>
      </c>
      <c r="G297" s="46">
        <f t="shared" si="42"/>
        <v>872.578125</v>
      </c>
      <c r="H297" s="46">
        <f t="shared" si="42"/>
        <v>872.578125</v>
      </c>
      <c r="I297" s="46">
        <f t="shared" si="42"/>
        <v>872.578125</v>
      </c>
      <c r="J297" s="46">
        <f t="shared" si="42"/>
        <v>872.578125</v>
      </c>
      <c r="K297" s="46">
        <f t="shared" si="42"/>
        <v>872.578125</v>
      </c>
      <c r="L297" s="46">
        <f t="shared" si="42"/>
        <v>872.578125</v>
      </c>
      <c r="M297" s="46">
        <f t="shared" si="42"/>
        <v>872.578125</v>
      </c>
      <c r="N297" s="46">
        <f t="shared" si="42"/>
        <v>872.578125</v>
      </c>
      <c r="O297" s="46">
        <f t="shared" si="42"/>
        <v>872.578125</v>
      </c>
      <c r="P297" s="46">
        <f t="shared" si="42"/>
        <v>872.578125</v>
      </c>
      <c r="Q297" s="46">
        <f t="shared" si="42"/>
        <v>872.578125</v>
      </c>
      <c r="R297" s="44">
        <f>SUM(F297:Q297)</f>
        <v>10470.9375</v>
      </c>
      <c r="S297" s="45">
        <f>R297/12</f>
        <v>872.578125</v>
      </c>
      <c r="T297" s="44">
        <f>MAX(F297:Q297)</f>
        <v>872.578125</v>
      </c>
    </row>
    <row r="298" spans="1:20" ht="45.75" customHeight="1">
      <c r="A298" s="69"/>
      <c r="B298" s="52"/>
      <c r="D298" s="49"/>
      <c r="E298" s="54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53"/>
      <c r="T298" s="39"/>
    </row>
    <row r="299" spans="1:20" ht="45.75" customHeight="1">
      <c r="A299" s="69"/>
      <c r="B299" s="52" t="s">
        <v>93</v>
      </c>
      <c r="D299" s="50" t="s">
        <v>39</v>
      </c>
      <c r="E299" s="54" t="s">
        <v>1</v>
      </c>
      <c r="F299" s="46">
        <v>2.621</v>
      </c>
      <c r="G299" s="46">
        <v>2.621</v>
      </c>
      <c r="H299" s="46">
        <v>2.621</v>
      </c>
      <c r="I299" s="46">
        <v>2.621</v>
      </c>
      <c r="J299" s="46">
        <v>2.621</v>
      </c>
      <c r="K299" s="46">
        <v>2.621</v>
      </c>
      <c r="L299" s="46">
        <v>2.621</v>
      </c>
      <c r="M299" s="46">
        <v>2.621</v>
      </c>
      <c r="N299" s="46">
        <v>2.621</v>
      </c>
      <c r="O299" s="46">
        <v>2.621</v>
      </c>
      <c r="P299" s="46">
        <v>2.621</v>
      </c>
      <c r="Q299" s="46">
        <v>2.621</v>
      </c>
      <c r="R299" s="46"/>
      <c r="S299" s="53"/>
      <c r="T299" s="39"/>
    </row>
    <row r="300" spans="1:20" ht="45.75" customHeight="1">
      <c r="A300" s="69"/>
      <c r="B300" s="52"/>
      <c r="D300" s="50" t="s">
        <v>212</v>
      </c>
      <c r="E300" s="54"/>
      <c r="F300" s="46">
        <v>2.621</v>
      </c>
      <c r="G300" s="46">
        <v>2.621</v>
      </c>
      <c r="H300" s="46">
        <v>2.621</v>
      </c>
      <c r="I300" s="46">
        <v>2.621</v>
      </c>
      <c r="J300" s="46">
        <v>2.621</v>
      </c>
      <c r="K300" s="46">
        <v>2.621</v>
      </c>
      <c r="L300" s="46">
        <v>2.621</v>
      </c>
      <c r="M300" s="46">
        <v>2.621</v>
      </c>
      <c r="N300" s="46">
        <v>2.621</v>
      </c>
      <c r="O300" s="46">
        <v>2.621</v>
      </c>
      <c r="P300" s="46">
        <v>2.621</v>
      </c>
      <c r="Q300" s="46">
        <v>2.621</v>
      </c>
      <c r="R300" s="46"/>
      <c r="S300" s="53"/>
      <c r="T300" s="39"/>
    </row>
    <row r="301" spans="1:20" ht="45.75" customHeight="1">
      <c r="A301" s="69"/>
      <c r="B301" s="52"/>
      <c r="D301" s="50" t="s">
        <v>461</v>
      </c>
      <c r="E301" s="54"/>
      <c r="F301" s="46">
        <v>2.6206170000000002</v>
      </c>
      <c r="G301" s="46">
        <v>2.6206170000000002</v>
      </c>
      <c r="H301" s="46">
        <v>2.6206170000000002</v>
      </c>
      <c r="I301" s="46">
        <v>2.6206170000000002</v>
      </c>
      <c r="J301" s="46">
        <v>2.6206170000000002</v>
      </c>
      <c r="K301" s="46">
        <v>2.6206170000000002</v>
      </c>
      <c r="L301" s="46">
        <v>2.6206170000000002</v>
      </c>
      <c r="M301" s="46">
        <v>2.6206170000000002</v>
      </c>
      <c r="N301" s="46">
        <v>2.6206170000000002</v>
      </c>
      <c r="O301" s="46">
        <v>2.6206170000000002</v>
      </c>
      <c r="P301" s="46">
        <v>2.6206170000000002</v>
      </c>
      <c r="Q301" s="46">
        <v>2.6206170000000002</v>
      </c>
      <c r="R301" s="46"/>
      <c r="S301" s="53"/>
      <c r="T301" s="39"/>
    </row>
    <row r="302" spans="1:20" ht="45.75" customHeight="1">
      <c r="A302" s="69"/>
      <c r="B302" s="52"/>
      <c r="D302" s="49"/>
      <c r="E302" s="54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53"/>
      <c r="T302" s="39"/>
    </row>
    <row r="303" spans="1:20" ht="45.75" customHeight="1">
      <c r="A303" s="69"/>
      <c r="B303" s="52" t="s">
        <v>93</v>
      </c>
      <c r="D303" s="50" t="s">
        <v>39</v>
      </c>
      <c r="E303" s="54" t="s">
        <v>0</v>
      </c>
      <c r="F303" s="46">
        <f t="shared" ref="F303:Q303" si="43">F299*F295/100</f>
        <v>23.374956847509999</v>
      </c>
      <c r="G303" s="46">
        <f t="shared" si="43"/>
        <v>19.294233043190001</v>
      </c>
      <c r="H303" s="46">
        <f t="shared" si="43"/>
        <v>17.817286857550002</v>
      </c>
      <c r="I303" s="46">
        <f t="shared" si="43"/>
        <v>19.814875402630001</v>
      </c>
      <c r="J303" s="46">
        <f t="shared" si="43"/>
        <v>23.93104002822</v>
      </c>
      <c r="K303" s="46">
        <f t="shared" si="43"/>
        <v>18.365465888559999</v>
      </c>
      <c r="L303" s="46">
        <f t="shared" si="43"/>
        <v>22.386536650229999</v>
      </c>
      <c r="M303" s="46">
        <f t="shared" si="43"/>
        <v>23.001940714259998</v>
      </c>
      <c r="N303" s="46">
        <f t="shared" si="43"/>
        <v>23.888705112019998</v>
      </c>
      <c r="O303" s="46">
        <f t="shared" si="43"/>
        <v>23.594208608459997</v>
      </c>
      <c r="P303" s="46">
        <f t="shared" si="43"/>
        <v>19.538298335340002</v>
      </c>
      <c r="Q303" s="46">
        <f t="shared" si="43"/>
        <v>23.464588075650003</v>
      </c>
      <c r="R303" s="51">
        <f>SUM(F303:Q303)</f>
        <v>258.47213556361999</v>
      </c>
      <c r="S303" s="48">
        <f>R303/12</f>
        <v>21.539344630301667</v>
      </c>
      <c r="T303" s="51">
        <f>MAX(F303:Q303)</f>
        <v>23.93104002822</v>
      </c>
    </row>
    <row r="304" spans="1:20" ht="45.75" customHeight="1">
      <c r="A304" s="69"/>
      <c r="B304" s="52"/>
      <c r="D304" s="50" t="s">
        <v>212</v>
      </c>
      <c r="E304" s="54"/>
      <c r="F304" s="46">
        <f t="shared" ref="F304:Q304" si="44">F300*F296/100</f>
        <v>18.084773431910001</v>
      </c>
      <c r="G304" s="46">
        <f t="shared" si="44"/>
        <v>17.84346516966</v>
      </c>
      <c r="H304" s="46">
        <f t="shared" si="44"/>
        <v>22.557912648559999</v>
      </c>
      <c r="I304" s="46">
        <f t="shared" si="44"/>
        <v>22.839958773080003</v>
      </c>
      <c r="J304" s="46">
        <f t="shared" si="44"/>
        <v>23.215989528110001</v>
      </c>
      <c r="K304" s="46">
        <f t="shared" si="44"/>
        <v>22.799348999080003</v>
      </c>
      <c r="L304" s="46">
        <f t="shared" si="44"/>
        <v>21.968427758370002</v>
      </c>
      <c r="M304" s="46">
        <f t="shared" si="44"/>
        <v>22.809285262500001</v>
      </c>
      <c r="N304" s="46">
        <f t="shared" si="44"/>
        <v>22.809285262500001</v>
      </c>
      <c r="O304" s="46">
        <f t="shared" si="44"/>
        <v>22.809285262500001</v>
      </c>
      <c r="P304" s="46">
        <f t="shared" si="44"/>
        <v>22.809285262500001</v>
      </c>
      <c r="Q304" s="46">
        <f t="shared" si="44"/>
        <v>22.809285262500001</v>
      </c>
      <c r="R304" s="44">
        <f>SUM(F304:Q304)</f>
        <v>263.35630262127</v>
      </c>
      <c r="S304" s="45">
        <f>R304/12</f>
        <v>21.946358551772501</v>
      </c>
      <c r="T304" s="44">
        <f>MAX(F304:Q304)</f>
        <v>23.215989528110001</v>
      </c>
    </row>
    <row r="305" spans="1:20" ht="45.75" customHeight="1">
      <c r="A305" s="69"/>
      <c r="B305" s="52"/>
      <c r="D305" s="50" t="s">
        <v>461</v>
      </c>
      <c r="E305" s="54"/>
      <c r="F305" s="46">
        <f t="shared" ref="F305:Q305" si="45">F301*F297/100</f>
        <v>22.866930682031253</v>
      </c>
      <c r="G305" s="46">
        <f t="shared" si="45"/>
        <v>22.866930682031253</v>
      </c>
      <c r="H305" s="46">
        <f t="shared" si="45"/>
        <v>22.866930682031253</v>
      </c>
      <c r="I305" s="46">
        <f t="shared" si="45"/>
        <v>22.866930682031253</v>
      </c>
      <c r="J305" s="46">
        <f t="shared" si="45"/>
        <v>22.866930682031253</v>
      </c>
      <c r="K305" s="46">
        <f t="shared" si="45"/>
        <v>22.866930682031253</v>
      </c>
      <c r="L305" s="46">
        <f t="shared" si="45"/>
        <v>22.866930682031253</v>
      </c>
      <c r="M305" s="46">
        <f t="shared" si="45"/>
        <v>22.866930682031253</v>
      </c>
      <c r="N305" s="46">
        <f t="shared" si="45"/>
        <v>22.866930682031253</v>
      </c>
      <c r="O305" s="46">
        <f t="shared" si="45"/>
        <v>22.866930682031253</v>
      </c>
      <c r="P305" s="46">
        <f t="shared" si="45"/>
        <v>22.866930682031253</v>
      </c>
      <c r="Q305" s="46">
        <f t="shared" si="45"/>
        <v>22.866930682031253</v>
      </c>
      <c r="R305" s="44">
        <f>SUM(F305:Q305)</f>
        <v>274.40316818437498</v>
      </c>
      <c r="S305" s="45">
        <f>R305/12</f>
        <v>22.866930682031249</v>
      </c>
      <c r="T305" s="44">
        <f>MAX(F305:Q305)</f>
        <v>22.866930682031253</v>
      </c>
    </row>
    <row r="306" spans="1:20" ht="45.75" customHeight="1">
      <c r="A306" s="69"/>
      <c r="B306" s="52"/>
      <c r="D306" s="49"/>
      <c r="E306" s="54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53"/>
      <c r="T306" s="39"/>
    </row>
    <row r="307" spans="1:20" ht="45.75" customHeight="1">
      <c r="A307" s="69"/>
      <c r="B307" s="52" t="s">
        <v>92</v>
      </c>
      <c r="C307" s="47"/>
      <c r="D307" s="50" t="s">
        <v>39</v>
      </c>
      <c r="E307" s="54" t="s">
        <v>0</v>
      </c>
      <c r="F307" s="46">
        <v>23.337</v>
      </c>
      <c r="G307" s="46">
        <v>22.620999999999999</v>
      </c>
      <c r="H307" s="46">
        <v>35.07</v>
      </c>
      <c r="I307" s="46">
        <v>53.347999999999999</v>
      </c>
      <c r="J307" s="46">
        <v>30.803000000000001</v>
      </c>
      <c r="K307" s="46">
        <v>21.675999999999998</v>
      </c>
      <c r="L307" s="46">
        <v>22.393000000000001</v>
      </c>
      <c r="M307" s="46">
        <v>40.924999999999997</v>
      </c>
      <c r="N307" s="46">
        <v>41.213000000000001</v>
      </c>
      <c r="O307" s="46">
        <v>26.108000000000001</v>
      </c>
      <c r="P307" s="46">
        <v>33.003</v>
      </c>
      <c r="Q307" s="46">
        <v>55.496000000000002</v>
      </c>
      <c r="R307" s="44">
        <f>SUM(F307:Q307)</f>
        <v>405.99299999999994</v>
      </c>
      <c r="S307" s="45">
        <f>R307/12</f>
        <v>33.832749999999997</v>
      </c>
      <c r="T307" s="44">
        <f>MAX(F307:Q307)</f>
        <v>55.496000000000002</v>
      </c>
    </row>
    <row r="308" spans="1:20" ht="45.75" customHeight="1">
      <c r="A308" s="69"/>
      <c r="B308" s="52"/>
      <c r="C308" s="47"/>
      <c r="D308" s="50" t="s">
        <v>212</v>
      </c>
      <c r="E308" s="54"/>
      <c r="F308" s="46">
        <v>45.09</v>
      </c>
      <c r="G308" s="46">
        <v>34.18</v>
      </c>
      <c r="H308" s="46">
        <v>37.14</v>
      </c>
      <c r="I308" s="46">
        <v>54.3</v>
      </c>
      <c r="J308" s="46">
        <v>57.85</v>
      </c>
      <c r="K308" s="46">
        <v>21.907</v>
      </c>
      <c r="L308" s="46">
        <v>13.57</v>
      </c>
      <c r="M308" s="46">
        <v>18.16</v>
      </c>
      <c r="N308" s="46">
        <f>250.47/6</f>
        <v>41.744999999999997</v>
      </c>
      <c r="O308" s="46">
        <f>250.47/6</f>
        <v>41.744999999999997</v>
      </c>
      <c r="P308" s="46">
        <f>250.47/6</f>
        <v>41.744999999999997</v>
      </c>
      <c r="Q308" s="46">
        <f>250.47/6</f>
        <v>41.744999999999997</v>
      </c>
      <c r="R308" s="44">
        <f>SUM(F308:Q308)</f>
        <v>449.17700000000008</v>
      </c>
      <c r="S308" s="45">
        <f>R308/12</f>
        <v>37.431416666666671</v>
      </c>
      <c r="T308" s="44">
        <f>MAX(F308:Q308)</f>
        <v>57.85</v>
      </c>
    </row>
    <row r="309" spans="1:20" ht="45.75" customHeight="1">
      <c r="A309" s="69"/>
      <c r="B309" s="52"/>
      <c r="C309" s="47"/>
      <c r="D309" s="50" t="s">
        <v>461</v>
      </c>
      <c r="E309" s="54"/>
      <c r="F309" s="46">
        <f t="shared" ref="F309:Q309" si="46">F305*(1-0.0195)</f>
        <v>22.421025533731644</v>
      </c>
      <c r="G309" s="46">
        <f t="shared" si="46"/>
        <v>22.421025533731644</v>
      </c>
      <c r="H309" s="46">
        <f t="shared" si="46"/>
        <v>22.421025533731644</v>
      </c>
      <c r="I309" s="46">
        <f t="shared" si="46"/>
        <v>22.421025533731644</v>
      </c>
      <c r="J309" s="46">
        <f t="shared" si="46"/>
        <v>22.421025533731644</v>
      </c>
      <c r="K309" s="46">
        <f t="shared" si="46"/>
        <v>22.421025533731644</v>
      </c>
      <c r="L309" s="46">
        <f t="shared" si="46"/>
        <v>22.421025533731644</v>
      </c>
      <c r="M309" s="46">
        <f t="shared" si="46"/>
        <v>22.421025533731644</v>
      </c>
      <c r="N309" s="46">
        <f t="shared" si="46"/>
        <v>22.421025533731644</v>
      </c>
      <c r="O309" s="46">
        <f t="shared" si="46"/>
        <v>22.421025533731644</v>
      </c>
      <c r="P309" s="46">
        <f t="shared" si="46"/>
        <v>22.421025533731644</v>
      </c>
      <c r="Q309" s="46">
        <f t="shared" si="46"/>
        <v>22.421025533731644</v>
      </c>
      <c r="R309" s="44">
        <f>SUM(F309:Q309)</f>
        <v>269.0523064047797</v>
      </c>
      <c r="S309" s="45">
        <f>R309/12</f>
        <v>22.42102553373164</v>
      </c>
      <c r="T309" s="44">
        <f>MAX(F309:Q309)</f>
        <v>22.421025533731644</v>
      </c>
    </row>
    <row r="310" spans="1:20" ht="45.75" customHeight="1">
      <c r="A310" s="69"/>
      <c r="B310" s="52"/>
      <c r="C310" s="47"/>
      <c r="D310" s="49"/>
      <c r="E310" s="54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53"/>
      <c r="T310" s="39"/>
    </row>
    <row r="311" spans="1:20" ht="45.75" customHeight="1">
      <c r="A311" s="69"/>
      <c r="B311" s="52" t="s">
        <v>98</v>
      </c>
      <c r="C311" s="47"/>
      <c r="D311" s="50" t="s">
        <v>39</v>
      </c>
      <c r="E311" s="54" t="s">
        <v>1</v>
      </c>
      <c r="F311" s="46">
        <v>96.91</v>
      </c>
      <c r="G311" s="46">
        <v>74.61</v>
      </c>
      <c r="H311" s="46">
        <v>75.3</v>
      </c>
      <c r="I311" s="46">
        <v>82.11</v>
      </c>
      <c r="J311" s="46">
        <v>99.11</v>
      </c>
      <c r="K311" s="46">
        <v>74.94</v>
      </c>
      <c r="L311" s="46">
        <v>82.513000000000005</v>
      </c>
      <c r="M311" s="46">
        <v>92.2</v>
      </c>
      <c r="N311" s="46">
        <v>97.552000000000007</v>
      </c>
      <c r="O311" s="46">
        <v>98.960999999999999</v>
      </c>
      <c r="P311" s="46">
        <v>97.503</v>
      </c>
      <c r="Q311" s="46">
        <v>96.051000000000002</v>
      </c>
      <c r="R311" s="46"/>
      <c r="S311" s="53"/>
      <c r="T311" s="57"/>
    </row>
    <row r="312" spans="1:20" ht="45.75" customHeight="1">
      <c r="A312" s="69"/>
      <c r="B312" s="52"/>
      <c r="C312" s="47"/>
      <c r="D312" s="50" t="s">
        <v>212</v>
      </c>
      <c r="E312" s="54"/>
      <c r="F312" s="46">
        <v>74.97</v>
      </c>
      <c r="G312" s="46">
        <v>68.016999999999996</v>
      </c>
      <c r="H312" s="46">
        <v>88.936000000000007</v>
      </c>
      <c r="I312" s="46">
        <v>92.534000000000006</v>
      </c>
      <c r="J312" s="46">
        <v>94.045000000000002</v>
      </c>
      <c r="K312" s="46">
        <v>90.85</v>
      </c>
      <c r="L312" s="46">
        <v>85</v>
      </c>
      <c r="M312" s="46">
        <v>85</v>
      </c>
      <c r="N312" s="46">
        <v>85</v>
      </c>
      <c r="O312" s="46">
        <v>85</v>
      </c>
      <c r="P312" s="46">
        <v>85</v>
      </c>
      <c r="Q312" s="46">
        <v>85</v>
      </c>
      <c r="R312" s="46"/>
      <c r="S312" s="53"/>
      <c r="T312" s="57"/>
    </row>
    <row r="313" spans="1:20" ht="45.75" customHeight="1">
      <c r="A313" s="69"/>
      <c r="B313" s="52"/>
      <c r="C313" s="47"/>
      <c r="D313" s="50" t="s">
        <v>461</v>
      </c>
      <c r="E313" s="54"/>
      <c r="F313" s="46">
        <v>85</v>
      </c>
      <c r="G313" s="46">
        <v>85</v>
      </c>
      <c r="H313" s="46">
        <v>85</v>
      </c>
      <c r="I313" s="46">
        <v>85</v>
      </c>
      <c r="J313" s="46">
        <v>85</v>
      </c>
      <c r="K313" s="46">
        <v>85</v>
      </c>
      <c r="L313" s="46">
        <v>85</v>
      </c>
      <c r="M313" s="46">
        <v>85</v>
      </c>
      <c r="N313" s="46">
        <v>85</v>
      </c>
      <c r="O313" s="46">
        <v>85</v>
      </c>
      <c r="P313" s="46">
        <v>85</v>
      </c>
      <c r="Q313" s="46">
        <v>85</v>
      </c>
      <c r="R313" s="46"/>
      <c r="S313" s="53"/>
      <c r="T313" s="57"/>
    </row>
    <row r="314" spans="1:20" ht="45.75" customHeight="1">
      <c r="A314" s="69"/>
      <c r="B314" s="52"/>
      <c r="C314" s="47"/>
      <c r="D314" s="49"/>
      <c r="E314" s="54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53"/>
      <c r="T314" s="57"/>
    </row>
    <row r="315" spans="1:20" ht="45.75" customHeight="1">
      <c r="A315" s="69"/>
      <c r="B315" s="52" t="s">
        <v>99</v>
      </c>
      <c r="D315" s="49"/>
      <c r="E315" s="54"/>
      <c r="F315" s="46"/>
      <c r="G315" s="46"/>
      <c r="H315" s="46"/>
      <c r="I315" s="46"/>
      <c r="J315" s="46"/>
      <c r="K315" s="46"/>
      <c r="L315" s="71"/>
      <c r="M315" s="46"/>
      <c r="N315" s="46"/>
      <c r="O315" s="46"/>
      <c r="P315" s="46"/>
      <c r="Q315" s="46"/>
      <c r="R315" s="46"/>
      <c r="S315" s="53"/>
      <c r="T315" s="39"/>
    </row>
    <row r="316" spans="1:20" ht="45.75" customHeight="1">
      <c r="A316" s="69"/>
      <c r="B316" s="52" t="s">
        <v>94</v>
      </c>
      <c r="D316" s="50" t="s">
        <v>39</v>
      </c>
      <c r="E316" s="54" t="s">
        <v>0</v>
      </c>
      <c r="F316" s="46">
        <v>611.37754099999995</v>
      </c>
      <c r="G316" s="46">
        <v>745.94883300000004</v>
      </c>
      <c r="H316" s="46">
        <v>801.49978699999997</v>
      </c>
      <c r="I316" s="46">
        <v>564.16404999999997</v>
      </c>
      <c r="J316" s="46">
        <v>558.11186499999997</v>
      </c>
      <c r="K316" s="46">
        <v>549.13340500000004</v>
      </c>
      <c r="L316" s="46">
        <v>0</v>
      </c>
      <c r="M316" s="46">
        <v>536.55365600000005</v>
      </c>
      <c r="N316" s="46">
        <f>(660*8.76*0.85*0.9425)/12</f>
        <v>385.98202499999996</v>
      </c>
      <c r="O316" s="46">
        <f>(660*8.76*0.85*0.9425)/12</f>
        <v>385.98202499999996</v>
      </c>
      <c r="P316" s="46">
        <f>(660*8.76*0.85*0.9425)/12</f>
        <v>385.98202499999996</v>
      </c>
      <c r="Q316" s="46">
        <f>(660*8.76*0.85*0.9425)/12</f>
        <v>385.98202499999996</v>
      </c>
      <c r="R316" s="51">
        <f>SUM(F316:Q316)</f>
        <v>5910.7172370000008</v>
      </c>
      <c r="S316" s="48">
        <f>R316/12</f>
        <v>492.55976975000004</v>
      </c>
      <c r="T316" s="51">
        <f>MAX(F316:Q316)</f>
        <v>801.49978699999997</v>
      </c>
    </row>
    <row r="317" spans="1:20" ht="45.75" customHeight="1">
      <c r="A317" s="69"/>
      <c r="B317" s="52"/>
      <c r="D317" s="50" t="s">
        <v>212</v>
      </c>
      <c r="E317" s="54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4">
        <f>SUM(F317:Q317)</f>
        <v>0</v>
      </c>
      <c r="S317" s="45">
        <f>R317/12</f>
        <v>0</v>
      </c>
      <c r="T317" s="44">
        <f>MAX(F317:Q317)</f>
        <v>0</v>
      </c>
    </row>
    <row r="318" spans="1:20" ht="45.75" customHeight="1">
      <c r="A318" s="69"/>
      <c r="B318" s="52"/>
      <c r="D318" s="50" t="s">
        <v>461</v>
      </c>
      <c r="E318" s="54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4"/>
      <c r="S318" s="45">
        <f>R318/12</f>
        <v>0</v>
      </c>
      <c r="T318" s="44">
        <f>MAX(F318:Q318)</f>
        <v>0</v>
      </c>
    </row>
    <row r="319" spans="1:20" ht="45.75" customHeight="1">
      <c r="A319" s="69"/>
      <c r="B319" s="52"/>
      <c r="D319" s="49"/>
      <c r="E319" s="54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53"/>
      <c r="T319" s="39"/>
    </row>
    <row r="320" spans="1:20" ht="45.75" customHeight="1">
      <c r="A320" s="69"/>
      <c r="B320" s="52" t="s">
        <v>93</v>
      </c>
      <c r="D320" s="50" t="s">
        <v>39</v>
      </c>
      <c r="E320" s="54" t="s">
        <v>1</v>
      </c>
      <c r="F320" s="46">
        <v>14.788235</v>
      </c>
      <c r="G320" s="46">
        <v>14.788235</v>
      </c>
      <c r="H320" s="46">
        <v>14.788235</v>
      </c>
      <c r="I320" s="46">
        <v>14.788235</v>
      </c>
      <c r="J320" s="46">
        <v>14.788235</v>
      </c>
      <c r="K320" s="46">
        <v>14.788235</v>
      </c>
      <c r="L320" s="46">
        <v>14.788235</v>
      </c>
      <c r="M320" s="46">
        <v>14.788235</v>
      </c>
      <c r="N320" s="46">
        <v>14.788235</v>
      </c>
      <c r="O320" s="46">
        <v>14.788235</v>
      </c>
      <c r="P320" s="46">
        <v>14.788235</v>
      </c>
      <c r="Q320" s="46">
        <v>14.788235</v>
      </c>
      <c r="R320" s="46"/>
      <c r="S320" s="53"/>
      <c r="T320" s="39"/>
    </row>
    <row r="321" spans="1:20" ht="45.75" customHeight="1">
      <c r="A321" s="69"/>
      <c r="B321" s="52"/>
      <c r="D321" s="50" t="s">
        <v>212</v>
      </c>
      <c r="E321" s="54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53"/>
      <c r="T321" s="39"/>
    </row>
    <row r="322" spans="1:20" ht="45.75" customHeight="1">
      <c r="A322" s="69"/>
      <c r="B322" s="52"/>
      <c r="D322" s="50" t="s">
        <v>461</v>
      </c>
      <c r="E322" s="54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53"/>
      <c r="T322" s="39"/>
    </row>
    <row r="323" spans="1:20" ht="45.75" customHeight="1">
      <c r="A323" s="69"/>
      <c r="B323" s="52"/>
      <c r="D323" s="49"/>
      <c r="E323" s="54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53"/>
      <c r="T323" s="39"/>
    </row>
    <row r="324" spans="1:20" ht="45.75" customHeight="1">
      <c r="A324" s="69"/>
      <c r="B324" s="52" t="s">
        <v>93</v>
      </c>
      <c r="D324" s="50" t="s">
        <v>39</v>
      </c>
      <c r="E324" s="54" t="s">
        <v>0</v>
      </c>
      <c r="F324" s="46">
        <f t="shared" ref="F324:Q324" si="47">F320*F316/100</f>
        <v>90.411947500301338</v>
      </c>
      <c r="G324" s="46">
        <f t="shared" si="47"/>
        <v>110.31266640379755</v>
      </c>
      <c r="H324" s="46">
        <f t="shared" si="47"/>
        <v>118.52767202605945</v>
      </c>
      <c r="I324" s="46">
        <f t="shared" si="47"/>
        <v>83.429905499517503</v>
      </c>
      <c r="J324" s="46">
        <f t="shared" si="47"/>
        <v>82.534894159082739</v>
      </c>
      <c r="K324" s="46">
        <f t="shared" si="47"/>
        <v>81.207138394901762</v>
      </c>
      <c r="L324" s="46">
        <f t="shared" si="47"/>
        <v>0</v>
      </c>
      <c r="M324" s="46">
        <f t="shared" si="47"/>
        <v>79.346815550371616</v>
      </c>
      <c r="N324" s="46">
        <f t="shared" si="47"/>
        <v>57.079928914758746</v>
      </c>
      <c r="O324" s="46">
        <f t="shared" si="47"/>
        <v>57.079928914758746</v>
      </c>
      <c r="P324" s="46">
        <f t="shared" si="47"/>
        <v>57.079928914758746</v>
      </c>
      <c r="Q324" s="46">
        <f t="shared" si="47"/>
        <v>57.079928914758746</v>
      </c>
      <c r="R324" s="51">
        <f>SUM(F324:Q324)</f>
        <v>874.09075519306691</v>
      </c>
      <c r="S324" s="48">
        <f>R324/12</f>
        <v>72.840896266088905</v>
      </c>
      <c r="T324" s="51">
        <f>MAX(F324:Q324)</f>
        <v>118.52767202605945</v>
      </c>
    </row>
    <row r="325" spans="1:20" ht="45.75" customHeight="1">
      <c r="A325" s="69"/>
      <c r="B325" s="52"/>
      <c r="D325" s="50" t="s">
        <v>212</v>
      </c>
      <c r="E325" s="54"/>
      <c r="F325" s="46">
        <f t="shared" ref="F325:Q325" si="48">F321*F317/100</f>
        <v>0</v>
      </c>
      <c r="G325" s="46">
        <f t="shared" si="48"/>
        <v>0</v>
      </c>
      <c r="H325" s="46">
        <f t="shared" si="48"/>
        <v>0</v>
      </c>
      <c r="I325" s="46">
        <f t="shared" si="48"/>
        <v>0</v>
      </c>
      <c r="J325" s="46">
        <f t="shared" si="48"/>
        <v>0</v>
      </c>
      <c r="K325" s="46">
        <f t="shared" si="48"/>
        <v>0</v>
      </c>
      <c r="L325" s="46">
        <f t="shared" si="48"/>
        <v>0</v>
      </c>
      <c r="M325" s="46">
        <f t="shared" si="48"/>
        <v>0</v>
      </c>
      <c r="N325" s="46">
        <f t="shared" si="48"/>
        <v>0</v>
      </c>
      <c r="O325" s="46">
        <f t="shared" si="48"/>
        <v>0</v>
      </c>
      <c r="P325" s="46">
        <f t="shared" si="48"/>
        <v>0</v>
      </c>
      <c r="Q325" s="46">
        <f t="shared" si="48"/>
        <v>0</v>
      </c>
      <c r="R325" s="44">
        <f>SUM(F325:Q325)</f>
        <v>0</v>
      </c>
      <c r="S325" s="45">
        <f>R325/12</f>
        <v>0</v>
      </c>
      <c r="T325" s="44">
        <f>MAX(F325:Q325)</f>
        <v>0</v>
      </c>
    </row>
    <row r="326" spans="1:20" ht="45.75" customHeight="1">
      <c r="A326" s="69"/>
      <c r="B326" s="52"/>
      <c r="D326" s="50" t="s">
        <v>461</v>
      </c>
      <c r="E326" s="54"/>
      <c r="F326" s="46">
        <f t="shared" ref="F326:Q326" si="49">F322*F318/100</f>
        <v>0</v>
      </c>
      <c r="G326" s="46">
        <f t="shared" si="49"/>
        <v>0</v>
      </c>
      <c r="H326" s="46">
        <f t="shared" si="49"/>
        <v>0</v>
      </c>
      <c r="I326" s="46">
        <f t="shared" si="49"/>
        <v>0</v>
      </c>
      <c r="J326" s="46">
        <f t="shared" si="49"/>
        <v>0</v>
      </c>
      <c r="K326" s="46">
        <f t="shared" si="49"/>
        <v>0</v>
      </c>
      <c r="L326" s="46">
        <f t="shared" si="49"/>
        <v>0</v>
      </c>
      <c r="M326" s="46">
        <f t="shared" si="49"/>
        <v>0</v>
      </c>
      <c r="N326" s="46">
        <f t="shared" si="49"/>
        <v>0</v>
      </c>
      <c r="O326" s="46">
        <f t="shared" si="49"/>
        <v>0</v>
      </c>
      <c r="P326" s="46">
        <f t="shared" si="49"/>
        <v>0</v>
      </c>
      <c r="Q326" s="46">
        <f t="shared" si="49"/>
        <v>0</v>
      </c>
      <c r="R326" s="44">
        <f>SUM(F326:Q326)</f>
        <v>0</v>
      </c>
      <c r="S326" s="45">
        <f>R326/12</f>
        <v>0</v>
      </c>
      <c r="T326" s="44">
        <f>MAX(F326:Q326)</f>
        <v>0</v>
      </c>
    </row>
    <row r="327" spans="1:20" ht="45.75" customHeight="1">
      <c r="A327" s="69"/>
      <c r="B327" s="52"/>
      <c r="D327" s="49"/>
      <c r="E327" s="54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53"/>
      <c r="T327" s="39"/>
    </row>
    <row r="328" spans="1:20" ht="45.75" customHeight="1">
      <c r="A328" s="69"/>
      <c r="B328" s="52" t="s">
        <v>92</v>
      </c>
      <c r="C328" s="47"/>
      <c r="D328" s="50" t="s">
        <v>39</v>
      </c>
      <c r="E328" s="54" t="s">
        <v>0</v>
      </c>
      <c r="F328" s="46">
        <v>109.508</v>
      </c>
      <c r="G328" s="46">
        <v>108.78400000000001</v>
      </c>
      <c r="H328" s="46">
        <v>126.47</v>
      </c>
      <c r="I328" s="46">
        <v>141.65899999999999</v>
      </c>
      <c r="J328" s="46">
        <v>120.015</v>
      </c>
      <c r="K328" s="46">
        <v>84.997</v>
      </c>
      <c r="L328" s="46">
        <v>124.804</v>
      </c>
      <c r="M328" s="46">
        <v>119.17100000000001</v>
      </c>
      <c r="N328" s="46">
        <v>126.07</v>
      </c>
      <c r="O328" s="46">
        <v>128.59399999999999</v>
      </c>
      <c r="P328" s="46">
        <v>72.977000000000004</v>
      </c>
      <c r="Q328" s="46">
        <v>0</v>
      </c>
      <c r="R328" s="51">
        <f>SUM(F328:Q328)</f>
        <v>1263.0490000000002</v>
      </c>
      <c r="S328" s="48">
        <f>R328/12</f>
        <v>105.25408333333336</v>
      </c>
      <c r="T328" s="51">
        <f>MAX(F328:Q328)</f>
        <v>141.65899999999999</v>
      </c>
    </row>
    <row r="329" spans="1:20" ht="45.75" customHeight="1">
      <c r="A329" s="69"/>
      <c r="B329" s="52"/>
      <c r="C329" s="47"/>
      <c r="D329" s="50" t="s">
        <v>212</v>
      </c>
      <c r="E329" s="54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4">
        <f>SUM(F329:Q329)</f>
        <v>0</v>
      </c>
      <c r="S329" s="45">
        <f>R329/12</f>
        <v>0</v>
      </c>
      <c r="T329" s="44">
        <f>MAX(F329:Q329)</f>
        <v>0</v>
      </c>
    </row>
    <row r="330" spans="1:20" ht="45.75" customHeight="1">
      <c r="A330" s="69"/>
      <c r="B330" s="52"/>
      <c r="C330" s="47"/>
      <c r="D330" s="50" t="s">
        <v>461</v>
      </c>
      <c r="E330" s="54"/>
      <c r="F330" s="46">
        <f t="shared" ref="F330:Q330" si="50">F326*(1-0.020417)</f>
        <v>0</v>
      </c>
      <c r="G330" s="46">
        <f t="shared" si="50"/>
        <v>0</v>
      </c>
      <c r="H330" s="46">
        <f t="shared" si="50"/>
        <v>0</v>
      </c>
      <c r="I330" s="46">
        <f t="shared" si="50"/>
        <v>0</v>
      </c>
      <c r="J330" s="46">
        <f t="shared" si="50"/>
        <v>0</v>
      </c>
      <c r="K330" s="46">
        <f t="shared" si="50"/>
        <v>0</v>
      </c>
      <c r="L330" s="46">
        <f t="shared" si="50"/>
        <v>0</v>
      </c>
      <c r="M330" s="46">
        <f t="shared" si="50"/>
        <v>0</v>
      </c>
      <c r="N330" s="46">
        <f t="shared" si="50"/>
        <v>0</v>
      </c>
      <c r="O330" s="46">
        <f t="shared" si="50"/>
        <v>0</v>
      </c>
      <c r="P330" s="46">
        <f t="shared" si="50"/>
        <v>0</v>
      </c>
      <c r="Q330" s="46">
        <f t="shared" si="50"/>
        <v>0</v>
      </c>
      <c r="R330" s="44">
        <f>SUM(F330:Q330)</f>
        <v>0</v>
      </c>
      <c r="S330" s="45">
        <f>R330/12</f>
        <v>0</v>
      </c>
      <c r="T330" s="44">
        <f>MAX(F330:Q330)</f>
        <v>0</v>
      </c>
    </row>
    <row r="331" spans="1:20" ht="45.75" customHeight="1">
      <c r="A331" s="69"/>
      <c r="B331" s="52"/>
      <c r="C331" s="47"/>
      <c r="D331" s="49"/>
      <c r="E331" s="54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53"/>
      <c r="T331" s="39"/>
    </row>
    <row r="332" spans="1:20" ht="45.75" customHeight="1">
      <c r="A332" s="69"/>
      <c r="B332" s="52" t="s">
        <v>98</v>
      </c>
      <c r="C332" s="47"/>
      <c r="D332" s="50" t="s">
        <v>39</v>
      </c>
      <c r="E332" s="54" t="s">
        <v>1</v>
      </c>
      <c r="F332" s="46">
        <v>92.786000000000001</v>
      </c>
      <c r="G332" s="46">
        <v>0</v>
      </c>
      <c r="H332" s="46">
        <v>0</v>
      </c>
      <c r="I332" s="46">
        <v>92.873000000000005</v>
      </c>
      <c r="J332" s="46">
        <v>92.298000000000002</v>
      </c>
      <c r="K332" s="46">
        <v>89.960999999999999</v>
      </c>
      <c r="L332" s="46">
        <v>90.488</v>
      </c>
      <c r="M332" s="46">
        <v>85</v>
      </c>
      <c r="N332" s="46">
        <v>85</v>
      </c>
      <c r="O332" s="46">
        <v>85</v>
      </c>
      <c r="P332" s="46">
        <v>85</v>
      </c>
      <c r="Q332" s="46">
        <v>85</v>
      </c>
      <c r="R332" s="46"/>
      <c r="S332" s="53"/>
      <c r="T332" s="57"/>
    </row>
    <row r="333" spans="1:20" ht="45.75" customHeight="1">
      <c r="A333" s="69"/>
      <c r="B333" s="52"/>
      <c r="C333" s="47"/>
      <c r="D333" s="50" t="s">
        <v>212</v>
      </c>
      <c r="E333" s="54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53"/>
      <c r="T333" s="57"/>
    </row>
    <row r="334" spans="1:20" ht="45.75" customHeight="1">
      <c r="A334" s="69"/>
      <c r="B334" s="52"/>
      <c r="C334" s="47"/>
      <c r="D334" s="50" t="s">
        <v>461</v>
      </c>
      <c r="E334" s="54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53"/>
      <c r="T334" s="57"/>
    </row>
    <row r="335" spans="1:20" ht="45.75" customHeight="1">
      <c r="A335" s="69"/>
      <c r="B335" s="52"/>
      <c r="C335" s="47"/>
      <c r="D335" s="49"/>
      <c r="E335" s="54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53"/>
      <c r="T335" s="57"/>
    </row>
    <row r="336" spans="1:20" ht="45.75" customHeight="1">
      <c r="A336" s="69"/>
      <c r="B336" s="52" t="s">
        <v>97</v>
      </c>
      <c r="C336" s="47"/>
      <c r="D336" s="49"/>
      <c r="E336" s="54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53"/>
      <c r="T336" s="39"/>
    </row>
    <row r="337" spans="1:20" ht="45.75" customHeight="1">
      <c r="A337" s="69"/>
      <c r="B337" s="52" t="s">
        <v>41</v>
      </c>
      <c r="C337" s="47"/>
      <c r="D337" s="50" t="s">
        <v>39</v>
      </c>
      <c r="E337" s="54" t="s">
        <v>0</v>
      </c>
      <c r="F337" s="46">
        <v>10.718</v>
      </c>
      <c r="G337" s="46">
        <v>12.356999999999999</v>
      </c>
      <c r="H337" s="46">
        <v>11.57</v>
      </c>
      <c r="I337" s="46">
        <v>11.509</v>
      </c>
      <c r="J337" s="46">
        <v>12.298</v>
      </c>
      <c r="K337" s="46">
        <v>11.712999999999999</v>
      </c>
      <c r="L337" s="46">
        <v>11.683999999999999</v>
      </c>
      <c r="M337" s="46">
        <v>12.004</v>
      </c>
      <c r="N337" s="46">
        <v>11.851000000000001</v>
      </c>
      <c r="O337" s="46">
        <v>12.36</v>
      </c>
      <c r="P337" s="46">
        <v>11.744</v>
      </c>
      <c r="Q337" s="46">
        <v>13.188000000000001</v>
      </c>
      <c r="R337" s="51">
        <f>SUM(F337:Q337)</f>
        <v>142.99599999999998</v>
      </c>
      <c r="S337" s="48">
        <f>R337/12</f>
        <v>11.916333333333332</v>
      </c>
      <c r="T337" s="51">
        <f>MAX(F337:Q337)</f>
        <v>13.188000000000001</v>
      </c>
    </row>
    <row r="338" spans="1:20" ht="45.75" customHeight="1">
      <c r="A338" s="69"/>
      <c r="B338" s="52"/>
      <c r="C338" s="47"/>
      <c r="D338" s="50" t="s">
        <v>212</v>
      </c>
      <c r="E338" s="54"/>
      <c r="F338" s="46">
        <v>10.17</v>
      </c>
      <c r="G338" s="46">
        <v>12.85</v>
      </c>
      <c r="H338" s="46">
        <v>11.05</v>
      </c>
      <c r="I338" s="46">
        <v>11.43</v>
      </c>
      <c r="J338" s="46">
        <v>11</v>
      </c>
      <c r="K338" s="46">
        <v>10.878</v>
      </c>
      <c r="L338" s="46">
        <v>10.46</v>
      </c>
      <c r="M338" s="46">
        <v>0.45</v>
      </c>
      <c r="N338" s="46">
        <f>67.38/6</f>
        <v>11.229999999999999</v>
      </c>
      <c r="O338" s="46">
        <f>67.38/6</f>
        <v>11.229999999999999</v>
      </c>
      <c r="P338" s="46">
        <f>67.38/6</f>
        <v>11.229999999999999</v>
      </c>
      <c r="Q338" s="46">
        <f>67.38/6</f>
        <v>11.229999999999999</v>
      </c>
      <c r="R338" s="51">
        <f>SUM(F338:Q338)</f>
        <v>123.20800000000001</v>
      </c>
      <c r="S338" s="48">
        <f>R338/12</f>
        <v>10.267333333333335</v>
      </c>
      <c r="T338" s="51">
        <f>MAX(F338:Q338)</f>
        <v>12.85</v>
      </c>
    </row>
    <row r="339" spans="1:20" ht="45.75" customHeight="1">
      <c r="A339" s="69"/>
      <c r="B339" s="52"/>
      <c r="C339" s="47"/>
      <c r="D339" s="50" t="s">
        <v>461</v>
      </c>
      <c r="E339" s="54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4">
        <f>SUM(F339:Q339)</f>
        <v>0</v>
      </c>
      <c r="S339" s="48">
        <f>R339/12</f>
        <v>0</v>
      </c>
      <c r="T339" s="51">
        <f>MAX(F339:Q339)</f>
        <v>0</v>
      </c>
    </row>
    <row r="340" spans="1:20" ht="45.75" customHeight="1">
      <c r="A340" s="69"/>
      <c r="B340" s="52" t="s">
        <v>96</v>
      </c>
      <c r="C340" s="47"/>
      <c r="D340" s="49"/>
      <c r="E340" s="54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51"/>
      <c r="S340" s="48"/>
      <c r="T340" s="51"/>
    </row>
    <row r="341" spans="1:20" ht="45.75" customHeight="1">
      <c r="A341" s="69"/>
      <c r="B341" s="52" t="s">
        <v>49</v>
      </c>
      <c r="D341" s="50" t="s">
        <v>39</v>
      </c>
      <c r="E341" s="54" t="s">
        <v>0</v>
      </c>
      <c r="F341" s="46">
        <f t="shared" ref="F341:Q341" si="51">F295+F274+F253+F232+F211+F190+F316</f>
        <v>4613.5788049999992</v>
      </c>
      <c r="G341" s="46">
        <f t="shared" si="51"/>
        <v>5604.5365170000005</v>
      </c>
      <c r="H341" s="46">
        <f t="shared" si="51"/>
        <v>4118.3635789999998</v>
      </c>
      <c r="I341" s="46">
        <f t="shared" si="51"/>
        <v>4252.927944</v>
      </c>
      <c r="J341" s="46">
        <f t="shared" si="51"/>
        <v>4480.0714969999999</v>
      </c>
      <c r="K341" s="46">
        <f t="shared" si="51"/>
        <v>4398.9341260000001</v>
      </c>
      <c r="L341" s="46">
        <f t="shared" si="51"/>
        <v>3988.6434210000002</v>
      </c>
      <c r="M341" s="46">
        <f t="shared" si="51"/>
        <v>4780.1451879999995</v>
      </c>
      <c r="N341" s="46">
        <f t="shared" si="51"/>
        <v>4674.1091220000008</v>
      </c>
      <c r="O341" s="46">
        <f t="shared" si="51"/>
        <v>4667.715596</v>
      </c>
      <c r="P341" s="46">
        <f t="shared" si="51"/>
        <v>4180.5034430000005</v>
      </c>
      <c r="Q341" s="46">
        <f t="shared" si="51"/>
        <v>4884.8280880000002</v>
      </c>
      <c r="R341" s="51">
        <f>SUM(F341:Q341)</f>
        <v>54644.357326000005</v>
      </c>
      <c r="S341" s="48">
        <f>R341/12</f>
        <v>4553.6964438333334</v>
      </c>
      <c r="T341" s="51">
        <f>MAX(F341:Q341)</f>
        <v>5604.5365170000005</v>
      </c>
    </row>
    <row r="342" spans="1:20" ht="45.75" customHeight="1">
      <c r="A342" s="69"/>
      <c r="B342" s="52"/>
      <c r="D342" s="50" t="s">
        <v>212</v>
      </c>
      <c r="E342" s="54"/>
      <c r="F342" s="46">
        <f t="shared" ref="F342:Q342" si="52">F296+F275+F254+F233+F212+F191+F317</f>
        <v>3993.816554</v>
      </c>
      <c r="G342" s="46">
        <f t="shared" si="52"/>
        <v>4125.7499710000002</v>
      </c>
      <c r="H342" s="46">
        <f t="shared" si="52"/>
        <v>3753.1835069999997</v>
      </c>
      <c r="I342" s="46">
        <f t="shared" si="52"/>
        <v>3666.8186470000001</v>
      </c>
      <c r="J342" s="46">
        <f t="shared" si="52"/>
        <v>3282.6447269999999</v>
      </c>
      <c r="K342" s="46">
        <f t="shared" si="52"/>
        <v>3354.6526229999999</v>
      </c>
      <c r="L342" s="46">
        <f t="shared" si="52"/>
        <v>3284.9063630000001</v>
      </c>
      <c r="M342" s="46">
        <f t="shared" si="52"/>
        <v>4275.9417760000006</v>
      </c>
      <c r="N342" s="46">
        <f t="shared" si="52"/>
        <v>4306.0404150000004</v>
      </c>
      <c r="O342" s="46">
        <f t="shared" si="52"/>
        <v>4306.0404150000004</v>
      </c>
      <c r="P342" s="46">
        <f t="shared" si="52"/>
        <v>4306.0404150000004</v>
      </c>
      <c r="Q342" s="46">
        <f t="shared" si="52"/>
        <v>4306.0404150000004</v>
      </c>
      <c r="R342" s="44">
        <f>SUM(F342:Q342)</f>
        <v>46961.875828000011</v>
      </c>
      <c r="S342" s="45">
        <f>R342/12</f>
        <v>3913.4896523333341</v>
      </c>
      <c r="T342" s="44">
        <f>MAX(F342:Q342)</f>
        <v>4306.0404150000004</v>
      </c>
    </row>
    <row r="343" spans="1:20" ht="45.75" customHeight="1">
      <c r="A343" s="69"/>
      <c r="B343" s="52"/>
      <c r="D343" s="50" t="s">
        <v>461</v>
      </c>
      <c r="E343" s="54"/>
      <c r="F343" s="46">
        <f t="shared" ref="F343:Q343" si="53">F297+F276+F255+F234+F213+F192+F318</f>
        <v>4303.4171892000004</v>
      </c>
      <c r="G343" s="46">
        <f t="shared" si="53"/>
        <v>4303.4152035999996</v>
      </c>
      <c r="H343" s="46">
        <f t="shared" si="53"/>
        <v>4303.4152035999996</v>
      </c>
      <c r="I343" s="46">
        <f t="shared" si="53"/>
        <v>4303.4152035999996</v>
      </c>
      <c r="J343" s="46">
        <f t="shared" si="53"/>
        <v>4303.4152035999996</v>
      </c>
      <c r="K343" s="46">
        <f t="shared" si="53"/>
        <v>4303.4152035999996</v>
      </c>
      <c r="L343" s="46">
        <f t="shared" si="53"/>
        <v>4303.4152035999996</v>
      </c>
      <c r="M343" s="46">
        <f t="shared" si="53"/>
        <v>4303.4152035999996</v>
      </c>
      <c r="N343" s="46">
        <f t="shared" si="53"/>
        <v>4303.4152035999996</v>
      </c>
      <c r="O343" s="46">
        <f t="shared" si="53"/>
        <v>4303.4152035999996</v>
      </c>
      <c r="P343" s="46">
        <f t="shared" si="53"/>
        <v>4303.4152035999996</v>
      </c>
      <c r="Q343" s="46">
        <f t="shared" si="53"/>
        <v>4303.4152035999996</v>
      </c>
      <c r="R343" s="44">
        <f>SUM(F343:Q343)</f>
        <v>51640.984428800009</v>
      </c>
      <c r="S343" s="45">
        <f>R343/12</f>
        <v>4303.4153690666672</v>
      </c>
      <c r="T343" s="44">
        <f>MAX(F343:Q343)</f>
        <v>4303.4171892000004</v>
      </c>
    </row>
    <row r="344" spans="1:20" ht="45.75" customHeight="1">
      <c r="A344" s="69"/>
      <c r="B344" s="52"/>
      <c r="D344" s="49"/>
      <c r="E344" s="54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53"/>
      <c r="T344" s="39"/>
    </row>
    <row r="345" spans="1:20" ht="45.75" customHeight="1">
      <c r="A345" s="69"/>
      <c r="B345" s="52" t="s">
        <v>89</v>
      </c>
      <c r="D345" s="50" t="s">
        <v>39</v>
      </c>
      <c r="E345" s="54" t="s">
        <v>0</v>
      </c>
      <c r="F345" s="46">
        <f t="shared" ref="F345:Q345" si="54">F328+F307+F286+F265+F244+F223+F202+F337</f>
        <v>641.85599999999988</v>
      </c>
      <c r="G345" s="46">
        <f t="shared" si="54"/>
        <v>726.64099999999996</v>
      </c>
      <c r="H345" s="46">
        <f t="shared" si="54"/>
        <v>750.44</v>
      </c>
      <c r="I345" s="46">
        <f t="shared" si="54"/>
        <v>752.83</v>
      </c>
      <c r="J345" s="46">
        <f t="shared" si="54"/>
        <v>685.79499999999996</v>
      </c>
      <c r="K345" s="46">
        <f t="shared" si="54"/>
        <v>591.79999999999995</v>
      </c>
      <c r="L345" s="46">
        <f t="shared" si="54"/>
        <v>679.44599999999991</v>
      </c>
      <c r="M345" s="46">
        <f t="shared" si="54"/>
        <v>728.5</v>
      </c>
      <c r="N345" s="46">
        <f t="shared" si="54"/>
        <v>664.6350000000001</v>
      </c>
      <c r="O345" s="46">
        <f t="shared" si="54"/>
        <v>675.39599999999996</v>
      </c>
      <c r="P345" s="46">
        <f t="shared" si="54"/>
        <v>609.46699999999998</v>
      </c>
      <c r="Q345" s="46">
        <f t="shared" si="54"/>
        <v>706.46699999999998</v>
      </c>
      <c r="R345" s="44">
        <f>SUM(F345:Q345)</f>
        <v>8213.2729999999992</v>
      </c>
      <c r="S345" s="48">
        <f>R345/12</f>
        <v>684.4394166666666</v>
      </c>
      <c r="T345" s="51">
        <f>MAX(F345:Q345)</f>
        <v>752.83</v>
      </c>
    </row>
    <row r="346" spans="1:20" ht="45.75" customHeight="1">
      <c r="A346" s="69"/>
      <c r="B346" s="52"/>
      <c r="D346" s="50" t="s">
        <v>212</v>
      </c>
      <c r="E346" s="54"/>
      <c r="F346" s="46">
        <f t="shared" ref="F346:Q346" si="55">F329+F308+F287+F266+F245+F224+F203+F338</f>
        <v>638.42600000000004</v>
      </c>
      <c r="G346" s="46">
        <f t="shared" si="55"/>
        <v>626.22400000000005</v>
      </c>
      <c r="H346" s="46">
        <f t="shared" si="55"/>
        <v>537.17999999999995</v>
      </c>
      <c r="I346" s="46">
        <f t="shared" si="55"/>
        <v>561.54999999999984</v>
      </c>
      <c r="J346" s="46">
        <f t="shared" si="55"/>
        <v>505.13400000000001</v>
      </c>
      <c r="K346" s="46">
        <f t="shared" si="55"/>
        <v>412.24739999999997</v>
      </c>
      <c r="L346" s="46">
        <f t="shared" si="55"/>
        <v>282.67</v>
      </c>
      <c r="M346" s="46">
        <f t="shared" si="55"/>
        <v>331.24000000000007</v>
      </c>
      <c r="N346" s="46">
        <f t="shared" si="55"/>
        <v>549.73833333333334</v>
      </c>
      <c r="O346" s="46">
        <f t="shared" si="55"/>
        <v>549.73833333333334</v>
      </c>
      <c r="P346" s="46">
        <f t="shared" si="55"/>
        <v>549.73833333333334</v>
      </c>
      <c r="Q346" s="46">
        <f t="shared" si="55"/>
        <v>526.6400000000001</v>
      </c>
      <c r="R346" s="44">
        <f>SUM(F346:Q346)</f>
        <v>6070.5264000000006</v>
      </c>
      <c r="S346" s="45">
        <f>R346/12</f>
        <v>505.87720000000007</v>
      </c>
      <c r="T346" s="44">
        <f>MAX(F346:Q346)</f>
        <v>638.42600000000004</v>
      </c>
    </row>
    <row r="347" spans="1:20" ht="45.75" customHeight="1">
      <c r="A347" s="69"/>
      <c r="B347" s="52"/>
      <c r="D347" s="50" t="s">
        <v>461</v>
      </c>
      <c r="E347" s="54"/>
      <c r="F347" s="46">
        <f t="shared" ref="F347:Q347" si="56">F309+F288+F267+F246+F225+F204+F330+F339</f>
        <v>381.4380800217927</v>
      </c>
      <c r="G347" s="46">
        <f t="shared" si="56"/>
        <v>381.4380800217927</v>
      </c>
      <c r="H347" s="46">
        <f t="shared" si="56"/>
        <v>381.4380800217927</v>
      </c>
      <c r="I347" s="46">
        <f t="shared" si="56"/>
        <v>381.4380800217927</v>
      </c>
      <c r="J347" s="46">
        <f t="shared" si="56"/>
        <v>381.4380800217927</v>
      </c>
      <c r="K347" s="46">
        <f t="shared" si="56"/>
        <v>381.4380800217927</v>
      </c>
      <c r="L347" s="46">
        <f t="shared" si="56"/>
        <v>381.4380800217927</v>
      </c>
      <c r="M347" s="46">
        <f t="shared" si="56"/>
        <v>381.4380800217927</v>
      </c>
      <c r="N347" s="46">
        <f t="shared" si="56"/>
        <v>381.4380800217927</v>
      </c>
      <c r="O347" s="46">
        <f t="shared" si="56"/>
        <v>381.4380800217927</v>
      </c>
      <c r="P347" s="46">
        <f t="shared" si="56"/>
        <v>381.4380800217927</v>
      </c>
      <c r="Q347" s="46">
        <f t="shared" si="56"/>
        <v>381.4380800217927</v>
      </c>
      <c r="R347" s="44">
        <f>SUM(F347:Q347)</f>
        <v>4577.2569602615122</v>
      </c>
      <c r="S347" s="45">
        <f>R347/12</f>
        <v>381.4380800217927</v>
      </c>
      <c r="T347" s="44">
        <f>MAX(F347:Q347)</f>
        <v>381.4380800217927</v>
      </c>
    </row>
    <row r="348" spans="1:20" ht="45.75" customHeight="1">
      <c r="A348" s="69"/>
      <c r="B348" s="52"/>
      <c r="D348" s="49"/>
      <c r="E348" s="54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53"/>
      <c r="T348" s="39"/>
    </row>
    <row r="349" spans="1:20" ht="45.75" customHeight="1">
      <c r="A349" s="69">
        <v>19</v>
      </c>
      <c r="B349" s="52" t="s">
        <v>4</v>
      </c>
      <c r="D349" s="49"/>
      <c r="E349" s="54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53"/>
      <c r="T349" s="39"/>
    </row>
    <row r="350" spans="1:20" ht="45.75" customHeight="1">
      <c r="A350" s="69"/>
      <c r="B350" s="52" t="s">
        <v>94</v>
      </c>
      <c r="D350" s="50" t="s">
        <v>39</v>
      </c>
      <c r="E350" s="54" t="s">
        <v>0</v>
      </c>
      <c r="F350" s="46">
        <v>23.307632999999999</v>
      </c>
      <c r="G350" s="46">
        <v>123.104733</v>
      </c>
      <c r="H350" s="46">
        <v>178.82811699999999</v>
      </c>
      <c r="I350" s="46">
        <v>312.31977799999999</v>
      </c>
      <c r="J350" s="46">
        <v>314.43425100000002</v>
      </c>
      <c r="K350" s="46">
        <v>272.18506500000001</v>
      </c>
      <c r="L350" s="100">
        <v>139.966306</v>
      </c>
      <c r="M350" s="46">
        <v>54.555234800000001</v>
      </c>
      <c r="N350" s="46">
        <v>15.030275</v>
      </c>
      <c r="O350" s="46">
        <v>2.6146219999999998</v>
      </c>
      <c r="P350" s="46">
        <v>6.6307660000000004</v>
      </c>
      <c r="Q350" s="46">
        <v>30.757308999999999</v>
      </c>
      <c r="R350" s="44">
        <f>SUM(F350:Q350)</f>
        <v>1473.7340898000002</v>
      </c>
      <c r="S350" s="45">
        <f>R350/12</f>
        <v>122.81117415000001</v>
      </c>
      <c r="T350" s="44">
        <f>MAX(F350:Q350)</f>
        <v>314.43425100000002</v>
      </c>
    </row>
    <row r="351" spans="1:20" ht="45.75" customHeight="1">
      <c r="A351" s="69"/>
      <c r="B351" s="52"/>
      <c r="D351" s="50" t="s">
        <v>212</v>
      </c>
      <c r="E351" s="54"/>
      <c r="F351" s="46">
        <v>162.318836</v>
      </c>
      <c r="G351" s="46">
        <v>138.70737600000001</v>
      </c>
      <c r="H351" s="46">
        <v>124.612362</v>
      </c>
      <c r="I351" s="46">
        <v>287.92456900000002</v>
      </c>
      <c r="J351" s="46">
        <v>297.29003399999999</v>
      </c>
      <c r="K351" s="46">
        <v>276.33140900000001</v>
      </c>
      <c r="L351" s="46">
        <v>236.52500000000001</v>
      </c>
      <c r="M351" s="46">
        <v>153.25</v>
      </c>
      <c r="N351" s="46">
        <v>61</v>
      </c>
      <c r="O351" s="46">
        <v>43</v>
      </c>
      <c r="P351" s="46">
        <v>35</v>
      </c>
      <c r="Q351" s="46">
        <v>45</v>
      </c>
      <c r="R351" s="44">
        <f>SUM(F351:Q351)</f>
        <v>1860.9595860000002</v>
      </c>
      <c r="S351" s="45">
        <f>R351/12</f>
        <v>155.07996550000001</v>
      </c>
      <c r="T351" s="44">
        <f>MAX(F351:Q351)</f>
        <v>297.29003399999999</v>
      </c>
    </row>
    <row r="352" spans="1:20" ht="45.75" customHeight="1">
      <c r="A352" s="69"/>
      <c r="B352" s="52"/>
      <c r="D352" s="50" t="s">
        <v>461</v>
      </c>
      <c r="E352" s="54"/>
      <c r="F352" s="46">
        <v>63</v>
      </c>
      <c r="G352" s="46">
        <v>112</v>
      </c>
      <c r="H352" s="46">
        <v>131</v>
      </c>
      <c r="I352" s="46">
        <v>283.60000000000002</v>
      </c>
      <c r="J352" s="46">
        <v>311</v>
      </c>
      <c r="K352" s="46">
        <v>240</v>
      </c>
      <c r="L352" s="46">
        <v>243</v>
      </c>
      <c r="M352" s="46">
        <v>102</v>
      </c>
      <c r="N352" s="46">
        <v>90.35</v>
      </c>
      <c r="O352" s="46">
        <v>54.8</v>
      </c>
      <c r="P352" s="46">
        <v>65</v>
      </c>
      <c r="Q352" s="46">
        <v>58</v>
      </c>
      <c r="R352" s="44">
        <f>SUM(F352:Q352)</f>
        <v>1753.7499999999998</v>
      </c>
      <c r="S352" s="45">
        <f>R352/12</f>
        <v>146.14583333333331</v>
      </c>
      <c r="T352" s="44">
        <f>MAX(F352:Q352)</f>
        <v>311</v>
      </c>
    </row>
    <row r="353" spans="1:20" ht="45.75" customHeight="1">
      <c r="A353" s="69"/>
      <c r="B353" s="52"/>
      <c r="D353" s="49"/>
      <c r="E353" s="54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53"/>
      <c r="T353" s="39"/>
    </row>
    <row r="354" spans="1:20" ht="45.75" customHeight="1">
      <c r="A354" s="69"/>
      <c r="B354" s="52" t="s">
        <v>93</v>
      </c>
      <c r="D354" s="50" t="s">
        <v>39</v>
      </c>
      <c r="E354" s="54" t="s">
        <v>1</v>
      </c>
      <c r="F354" s="46">
        <v>15.19</v>
      </c>
      <c r="G354" s="46">
        <v>15.19</v>
      </c>
      <c r="H354" s="46">
        <v>15.19</v>
      </c>
      <c r="I354" s="46">
        <v>15.19</v>
      </c>
      <c r="J354" s="46">
        <v>15.19</v>
      </c>
      <c r="K354" s="46">
        <v>15.19</v>
      </c>
      <c r="L354" s="46">
        <v>15.19</v>
      </c>
      <c r="M354" s="46">
        <v>15.19</v>
      </c>
      <c r="N354" s="46">
        <v>15.19</v>
      </c>
      <c r="O354" s="46">
        <v>15.19</v>
      </c>
      <c r="P354" s="46">
        <v>15.19</v>
      </c>
      <c r="Q354" s="46">
        <v>15.19</v>
      </c>
      <c r="R354" s="46"/>
      <c r="S354" s="53"/>
      <c r="T354" s="39"/>
    </row>
    <row r="355" spans="1:20" ht="45.75" customHeight="1">
      <c r="A355" s="69"/>
      <c r="B355" s="52"/>
      <c r="D355" s="50" t="s">
        <v>212</v>
      </c>
      <c r="E355" s="54"/>
      <c r="F355" s="46">
        <v>15.19</v>
      </c>
      <c r="G355" s="46">
        <v>15.19</v>
      </c>
      <c r="H355" s="46">
        <v>15.19</v>
      </c>
      <c r="I355" s="46">
        <v>15.19</v>
      </c>
      <c r="J355" s="46">
        <v>15.19</v>
      </c>
      <c r="K355" s="46">
        <v>15.19</v>
      </c>
      <c r="L355" s="46">
        <v>15.19</v>
      </c>
      <c r="M355" s="46">
        <v>15.19</v>
      </c>
      <c r="N355" s="46">
        <v>15.19</v>
      </c>
      <c r="O355" s="46">
        <v>15.19</v>
      </c>
      <c r="P355" s="46">
        <v>15.19</v>
      </c>
      <c r="Q355" s="46">
        <v>15.19</v>
      </c>
      <c r="R355" s="46"/>
      <c r="S355" s="53"/>
      <c r="T355" s="39"/>
    </row>
    <row r="356" spans="1:20" ht="45.75" customHeight="1">
      <c r="A356" s="69"/>
      <c r="B356" s="52"/>
      <c r="D356" s="50" t="s">
        <v>461</v>
      </c>
      <c r="E356" s="54"/>
      <c r="F356" s="46">
        <v>15.19</v>
      </c>
      <c r="G356" s="46">
        <v>15.19</v>
      </c>
      <c r="H356" s="46">
        <v>15.19</v>
      </c>
      <c r="I356" s="46">
        <v>15.19</v>
      </c>
      <c r="J356" s="46">
        <v>15.19</v>
      </c>
      <c r="K356" s="46">
        <v>15.19</v>
      </c>
      <c r="L356" s="46">
        <v>15.19</v>
      </c>
      <c r="M356" s="46">
        <v>15.19</v>
      </c>
      <c r="N356" s="46">
        <v>15.19</v>
      </c>
      <c r="O356" s="46">
        <v>15.19</v>
      </c>
      <c r="P356" s="46">
        <v>15.19</v>
      </c>
      <c r="Q356" s="46">
        <v>15.19</v>
      </c>
      <c r="R356" s="46"/>
      <c r="S356" s="53"/>
      <c r="T356" s="39"/>
    </row>
    <row r="357" spans="1:20" ht="45.75" customHeight="1">
      <c r="A357" s="69"/>
      <c r="B357" s="52"/>
      <c r="D357" s="49"/>
      <c r="E357" s="54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53"/>
      <c r="T357" s="39"/>
    </row>
    <row r="358" spans="1:20" ht="45.75" customHeight="1">
      <c r="A358" s="69"/>
      <c r="B358" s="52" t="s">
        <v>93</v>
      </c>
      <c r="C358" s="47"/>
      <c r="D358" s="50" t="s">
        <v>39</v>
      </c>
      <c r="E358" s="54" t="s">
        <v>0</v>
      </c>
      <c r="F358" s="46">
        <f t="shared" ref="F358:Q358" si="57">F350*(F354%)</f>
        <v>3.5404294527000002</v>
      </c>
      <c r="G358" s="46">
        <f t="shared" si="57"/>
        <v>18.699608942699999</v>
      </c>
      <c r="H358" s="46">
        <f t="shared" si="57"/>
        <v>27.163990972299999</v>
      </c>
      <c r="I358" s="46">
        <f t="shared" si="57"/>
        <v>47.441374278200001</v>
      </c>
      <c r="J358" s="46">
        <f t="shared" si="57"/>
        <v>47.762562726900008</v>
      </c>
      <c r="K358" s="46">
        <f t="shared" si="57"/>
        <v>41.344911373500004</v>
      </c>
      <c r="L358" s="46">
        <f t="shared" si="57"/>
        <v>21.260881881400003</v>
      </c>
      <c r="M358" s="46">
        <f t="shared" si="57"/>
        <v>8.2869401661200008</v>
      </c>
      <c r="N358" s="46">
        <f t="shared" si="57"/>
        <v>2.2830987725000003</v>
      </c>
      <c r="O358" s="46">
        <f t="shared" si="57"/>
        <v>0.39716108179999998</v>
      </c>
      <c r="P358" s="46">
        <f t="shared" si="57"/>
        <v>1.0072133554</v>
      </c>
      <c r="Q358" s="46">
        <f t="shared" si="57"/>
        <v>4.6720352371000002</v>
      </c>
      <c r="R358" s="44">
        <f>SUM(F358:Q358)</f>
        <v>223.86020824062001</v>
      </c>
      <c r="S358" s="45">
        <f>R358/12</f>
        <v>18.655017353385002</v>
      </c>
      <c r="T358" s="44">
        <f>MAX(F358:Q358)</f>
        <v>47.762562726900008</v>
      </c>
    </row>
    <row r="359" spans="1:20" ht="45.75" customHeight="1">
      <c r="A359" s="69"/>
      <c r="B359" s="52"/>
      <c r="C359" s="47"/>
      <c r="D359" s="50" t="s">
        <v>212</v>
      </c>
      <c r="E359" s="54"/>
      <c r="F359" s="46">
        <f t="shared" ref="F359:Q359" si="58">F351*(F355%)</f>
        <v>24.656231188400003</v>
      </c>
      <c r="G359" s="46">
        <f t="shared" si="58"/>
        <v>21.069650414400002</v>
      </c>
      <c r="H359" s="46">
        <f t="shared" si="58"/>
        <v>18.9286177878</v>
      </c>
      <c r="I359" s="46">
        <f t="shared" si="58"/>
        <v>43.735742031100003</v>
      </c>
      <c r="J359" s="46">
        <f t="shared" si="58"/>
        <v>45.158356164600001</v>
      </c>
      <c r="K359" s="46">
        <f t="shared" si="58"/>
        <v>41.974741027100002</v>
      </c>
      <c r="L359" s="46">
        <f t="shared" si="58"/>
        <v>35.928147500000001</v>
      </c>
      <c r="M359" s="46">
        <f t="shared" si="58"/>
        <v>23.278675</v>
      </c>
      <c r="N359" s="46">
        <f t="shared" si="58"/>
        <v>9.2659000000000002</v>
      </c>
      <c r="O359" s="46">
        <f t="shared" si="58"/>
        <v>6.5317000000000007</v>
      </c>
      <c r="P359" s="46">
        <f t="shared" si="58"/>
        <v>5.3165000000000004</v>
      </c>
      <c r="Q359" s="46">
        <f t="shared" si="58"/>
        <v>6.8355000000000006</v>
      </c>
      <c r="R359" s="44">
        <f>SUM(F359:Q359)</f>
        <v>282.67976111340005</v>
      </c>
      <c r="S359" s="45">
        <f>R359/12</f>
        <v>23.556646759450004</v>
      </c>
      <c r="T359" s="44">
        <f>MAX(F359:Q359)</f>
        <v>45.158356164600001</v>
      </c>
    </row>
    <row r="360" spans="1:20" ht="45.75" customHeight="1">
      <c r="A360" s="69"/>
      <c r="B360" s="52"/>
      <c r="C360" s="47"/>
      <c r="D360" s="50" t="s">
        <v>461</v>
      </c>
      <c r="E360" s="54"/>
      <c r="F360" s="46">
        <f t="shared" ref="F360:Q360" si="59">F352*(F356%)</f>
        <v>9.569700000000001</v>
      </c>
      <c r="G360" s="46">
        <f t="shared" si="59"/>
        <v>17.012800000000002</v>
      </c>
      <c r="H360" s="46">
        <f t="shared" si="59"/>
        <v>19.898900000000001</v>
      </c>
      <c r="I360" s="46">
        <f t="shared" si="59"/>
        <v>43.078840000000007</v>
      </c>
      <c r="J360" s="46">
        <f t="shared" si="59"/>
        <v>47.240900000000003</v>
      </c>
      <c r="K360" s="46">
        <f t="shared" si="59"/>
        <v>36.456000000000003</v>
      </c>
      <c r="L360" s="46">
        <f t="shared" si="59"/>
        <v>36.911700000000003</v>
      </c>
      <c r="M360" s="46">
        <f t="shared" si="59"/>
        <v>15.4938</v>
      </c>
      <c r="N360" s="46">
        <f t="shared" si="59"/>
        <v>13.724164999999999</v>
      </c>
      <c r="O360" s="46">
        <f t="shared" si="59"/>
        <v>8.3241200000000006</v>
      </c>
      <c r="P360" s="46">
        <f t="shared" si="59"/>
        <v>9.8734999999999999</v>
      </c>
      <c r="Q360" s="46">
        <f t="shared" si="59"/>
        <v>8.8102</v>
      </c>
      <c r="R360" s="44">
        <f>SUM(F360:Q360)</f>
        <v>266.39462500000002</v>
      </c>
      <c r="S360" s="45">
        <f>R360/12</f>
        <v>22.199552083333334</v>
      </c>
      <c r="T360" s="44">
        <f>MAX(F360:Q360)</f>
        <v>47.240900000000003</v>
      </c>
    </row>
    <row r="361" spans="1:20" ht="45.75" customHeight="1">
      <c r="A361" s="69"/>
      <c r="B361" s="52"/>
      <c r="C361" s="47"/>
      <c r="D361" s="49"/>
      <c r="E361" s="54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53"/>
      <c r="T361" s="39"/>
    </row>
    <row r="362" spans="1:20" ht="45.75" customHeight="1">
      <c r="A362" s="69"/>
      <c r="B362" s="52" t="s">
        <v>92</v>
      </c>
      <c r="C362" s="47"/>
      <c r="D362" s="50" t="s">
        <v>39</v>
      </c>
      <c r="E362" s="54" t="s">
        <v>0</v>
      </c>
      <c r="F362" s="46">
        <v>3.4620000000000002</v>
      </c>
      <c r="G362" s="46">
        <v>18.306999999999999</v>
      </c>
      <c r="H362" s="46">
        <v>26.48</v>
      </c>
      <c r="I362" s="46">
        <v>46.118000000000002</v>
      </c>
      <c r="J362" s="46">
        <v>46.435000000000002</v>
      </c>
      <c r="K362" s="46">
        <v>40.514000000000003</v>
      </c>
      <c r="L362" s="46">
        <v>20.812000000000001</v>
      </c>
      <c r="M362" s="46">
        <v>8.0879999999999992</v>
      </c>
      <c r="N362" s="46">
        <v>2.2330000000000001</v>
      </c>
      <c r="O362" s="46">
        <v>8.9999999999999993E-3</v>
      </c>
      <c r="P362" s="46">
        <v>0.98299999999999998</v>
      </c>
      <c r="Q362" s="46">
        <v>4.569</v>
      </c>
      <c r="R362" s="44">
        <f>SUM(F362:Q362)</f>
        <v>218.01</v>
      </c>
      <c r="S362" s="45">
        <f>R362/12</f>
        <v>18.1675</v>
      </c>
      <c r="T362" s="44">
        <f>MAX(F362:Q362)</f>
        <v>46.435000000000002</v>
      </c>
    </row>
    <row r="363" spans="1:20" ht="45.75" customHeight="1">
      <c r="A363" s="69"/>
      <c r="B363" s="52"/>
      <c r="C363" s="47"/>
      <c r="D363" s="50" t="s">
        <v>212</v>
      </c>
      <c r="E363" s="54"/>
      <c r="F363" s="46">
        <v>24.14</v>
      </c>
      <c r="G363" s="46">
        <v>20.57</v>
      </c>
      <c r="H363" s="46">
        <v>18.47</v>
      </c>
      <c r="I363" s="46">
        <v>42.65</v>
      </c>
      <c r="J363" s="46">
        <v>44.01</v>
      </c>
      <c r="K363" s="46">
        <v>40.920999999999999</v>
      </c>
      <c r="L363" s="46">
        <v>35.049999999999997</v>
      </c>
      <c r="M363" s="46">
        <v>13.09</v>
      </c>
      <c r="N363" s="46">
        <f>76.78/6</f>
        <v>12.796666666666667</v>
      </c>
      <c r="O363" s="46">
        <f>76.78/6</f>
        <v>12.796666666666667</v>
      </c>
      <c r="P363" s="46">
        <f>76.78/6</f>
        <v>12.796666666666667</v>
      </c>
      <c r="Q363" s="46">
        <f>76.78/6</f>
        <v>12.796666666666667</v>
      </c>
      <c r="R363" s="44">
        <f>SUM(F363:Q363)</f>
        <v>290.08766666666668</v>
      </c>
      <c r="S363" s="45">
        <f>R363/12</f>
        <v>24.173972222222222</v>
      </c>
      <c r="T363" s="44">
        <f>MAX(F363:Q363)</f>
        <v>44.01</v>
      </c>
    </row>
    <row r="364" spans="1:20" ht="45.75" customHeight="1">
      <c r="A364" s="69"/>
      <c r="B364" s="52"/>
      <c r="C364" s="47"/>
      <c r="D364" s="50" t="s">
        <v>461</v>
      </c>
      <c r="E364" s="54"/>
      <c r="F364" s="46">
        <f t="shared" ref="F364:Q364" si="60">F360*(1-0.024)</f>
        <v>9.3400272000000015</v>
      </c>
      <c r="G364" s="46">
        <f t="shared" si="60"/>
        <v>16.604492800000003</v>
      </c>
      <c r="H364" s="46">
        <f t="shared" si="60"/>
        <v>19.421326400000002</v>
      </c>
      <c r="I364" s="46">
        <f t="shared" si="60"/>
        <v>42.044947840000006</v>
      </c>
      <c r="J364" s="46">
        <f t="shared" si="60"/>
        <v>46.107118400000004</v>
      </c>
      <c r="K364" s="46">
        <f t="shared" si="60"/>
        <v>35.581056000000004</v>
      </c>
      <c r="L364" s="46">
        <f t="shared" si="60"/>
        <v>36.025819200000001</v>
      </c>
      <c r="M364" s="46">
        <f t="shared" si="60"/>
        <v>15.1219488</v>
      </c>
      <c r="N364" s="46">
        <f t="shared" si="60"/>
        <v>13.394785039999999</v>
      </c>
      <c r="O364" s="46">
        <f t="shared" si="60"/>
        <v>8.1243411200000004</v>
      </c>
      <c r="P364" s="46">
        <f t="shared" si="60"/>
        <v>9.6365359999999995</v>
      </c>
      <c r="Q364" s="46">
        <f t="shared" si="60"/>
        <v>8.5987551999999994</v>
      </c>
      <c r="R364" s="44">
        <f>SUM(F364:Q364)</f>
        <v>260.00115400000004</v>
      </c>
      <c r="S364" s="45">
        <f>R364/12</f>
        <v>21.666762833333337</v>
      </c>
      <c r="T364" s="44">
        <f>MAX(F364:Q364)</f>
        <v>46.107118400000004</v>
      </c>
    </row>
    <row r="365" spans="1:20" ht="45.75" customHeight="1">
      <c r="A365" s="69"/>
      <c r="B365" s="52"/>
      <c r="C365" s="47"/>
      <c r="D365" s="49"/>
      <c r="E365" s="54"/>
      <c r="F365" s="46"/>
      <c r="G365" s="46"/>
      <c r="H365" s="46"/>
      <c r="I365" s="46"/>
      <c r="J365" s="46"/>
      <c r="K365" s="46"/>
      <c r="L365" s="46"/>
      <c r="M365" s="46"/>
      <c r="N365" s="46" t="s">
        <v>95</v>
      </c>
      <c r="O365" s="46"/>
      <c r="P365" s="46"/>
      <c r="Q365" s="46"/>
      <c r="R365" s="46"/>
      <c r="S365" s="53"/>
      <c r="T365" s="39"/>
    </row>
    <row r="366" spans="1:20" ht="45.75" customHeight="1">
      <c r="A366" s="69">
        <v>20</v>
      </c>
      <c r="B366" s="52" t="s">
        <v>3</v>
      </c>
      <c r="D366" s="49"/>
      <c r="E366" s="54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53"/>
      <c r="T366" s="39"/>
    </row>
    <row r="367" spans="1:20" ht="45.75" customHeight="1">
      <c r="A367" s="69"/>
      <c r="B367" s="52" t="s">
        <v>94</v>
      </c>
      <c r="D367" s="50" t="s">
        <v>39</v>
      </c>
      <c r="E367" s="54" t="s">
        <v>0</v>
      </c>
      <c r="F367" s="46">
        <v>0</v>
      </c>
      <c r="G367" s="46">
        <v>162.08103500000001</v>
      </c>
      <c r="H367" s="46">
        <v>291.68220700000001</v>
      </c>
      <c r="I367" s="46">
        <v>651.10469000000001</v>
      </c>
      <c r="J367" s="46">
        <v>650.75756000000001</v>
      </c>
      <c r="K367" s="46">
        <v>547.79914699999995</v>
      </c>
      <c r="L367" s="46">
        <v>181.30269000000001</v>
      </c>
      <c r="M367" s="46">
        <v>53.941867999999999</v>
      </c>
      <c r="N367" s="46">
        <v>1.642414</v>
      </c>
      <c r="O367" s="46">
        <v>0</v>
      </c>
      <c r="P367" s="46">
        <v>11.3225</v>
      </c>
      <c r="Q367" s="46">
        <v>0</v>
      </c>
      <c r="R367" s="44">
        <f>SUM(F367:Q367)</f>
        <v>2551.6341109999998</v>
      </c>
      <c r="S367" s="45">
        <f>R367/12</f>
        <v>212.63617591666664</v>
      </c>
      <c r="T367" s="44">
        <f>MAX(F367:Q367)</f>
        <v>651.10469000000001</v>
      </c>
    </row>
    <row r="368" spans="1:20" ht="45.75" customHeight="1">
      <c r="A368" s="69"/>
      <c r="B368" s="52"/>
      <c r="D368" s="50" t="s">
        <v>212</v>
      </c>
      <c r="E368" s="54"/>
      <c r="F368" s="46">
        <v>68.646715999999998</v>
      </c>
      <c r="G368" s="46">
        <v>196.36477099999999</v>
      </c>
      <c r="H368" s="46">
        <v>198.52159900000001</v>
      </c>
      <c r="I368" s="46">
        <v>591.01410899999996</v>
      </c>
      <c r="J368" s="46">
        <v>609.74281699999995</v>
      </c>
      <c r="K368" s="46">
        <v>578.78098</v>
      </c>
      <c r="L368" s="46">
        <v>335.02699999999999</v>
      </c>
      <c r="M368" s="46">
        <v>53.941867999999999</v>
      </c>
      <c r="N368" s="46">
        <v>90</v>
      </c>
      <c r="O368" s="46">
        <v>20</v>
      </c>
      <c r="P368" s="46">
        <v>72</v>
      </c>
      <c r="Q368" s="46">
        <v>23</v>
      </c>
      <c r="R368" s="44">
        <f>SUM(F368:Q368)</f>
        <v>2837.0398599999999</v>
      </c>
      <c r="S368" s="45">
        <f>R368/12</f>
        <v>236.41998833333332</v>
      </c>
      <c r="T368" s="44">
        <f>MAX(F368:Q368)</f>
        <v>609.74281699999995</v>
      </c>
    </row>
    <row r="369" spans="1:20" ht="45.75" customHeight="1">
      <c r="A369" s="69"/>
      <c r="B369" s="52"/>
      <c r="D369" s="50" t="s">
        <v>461</v>
      </c>
      <c r="E369" s="54"/>
      <c r="F369" s="46">
        <v>65</v>
      </c>
      <c r="G369" s="46">
        <v>220</v>
      </c>
      <c r="H369" s="46">
        <v>353</v>
      </c>
      <c r="I369" s="46">
        <v>620</v>
      </c>
      <c r="J369" s="46">
        <v>660</v>
      </c>
      <c r="K369" s="46">
        <v>553.65</v>
      </c>
      <c r="L369" s="46">
        <v>400</v>
      </c>
      <c r="M369" s="46">
        <v>154</v>
      </c>
      <c r="N369" s="46">
        <v>72.570999999999998</v>
      </c>
      <c r="O369" s="46">
        <v>20</v>
      </c>
      <c r="P369" s="46">
        <v>20</v>
      </c>
      <c r="Q369" s="46">
        <v>20</v>
      </c>
      <c r="R369" s="44">
        <f>SUM(F369:Q369)</f>
        <v>3158.221</v>
      </c>
      <c r="S369" s="45">
        <f>R369/12</f>
        <v>263.18508333333335</v>
      </c>
      <c r="T369" s="44">
        <f>MAX(F369:Q369)</f>
        <v>660</v>
      </c>
    </row>
    <row r="370" spans="1:20" ht="45.75" customHeight="1">
      <c r="A370" s="69"/>
      <c r="B370" s="52"/>
      <c r="D370" s="49"/>
      <c r="E370" s="54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53"/>
      <c r="T370" s="39"/>
    </row>
    <row r="371" spans="1:20" ht="45.75" customHeight="1">
      <c r="A371" s="69"/>
      <c r="B371" s="52" t="s">
        <v>93</v>
      </c>
      <c r="D371" s="50" t="s">
        <v>39</v>
      </c>
      <c r="E371" s="54" t="s">
        <v>1</v>
      </c>
      <c r="F371" s="46">
        <v>4.25</v>
      </c>
      <c r="G371" s="46">
        <v>4.25</v>
      </c>
      <c r="H371" s="46">
        <v>4.25</v>
      </c>
      <c r="I371" s="46">
        <v>4.25</v>
      </c>
      <c r="J371" s="46">
        <v>4.25</v>
      </c>
      <c r="K371" s="46">
        <v>4.25</v>
      </c>
      <c r="L371" s="46">
        <v>4.25</v>
      </c>
      <c r="M371" s="46">
        <v>4.25</v>
      </c>
      <c r="N371" s="46">
        <v>4.25</v>
      </c>
      <c r="O371" s="46">
        <v>4.25</v>
      </c>
      <c r="P371" s="46">
        <v>4.25</v>
      </c>
      <c r="Q371" s="46">
        <v>4.25</v>
      </c>
      <c r="R371" s="46"/>
      <c r="S371" s="53"/>
      <c r="T371" s="39"/>
    </row>
    <row r="372" spans="1:20" ht="45.75" customHeight="1">
      <c r="A372" s="69"/>
      <c r="B372" s="52"/>
      <c r="D372" s="50" t="s">
        <v>212</v>
      </c>
      <c r="E372" s="54"/>
      <c r="F372" s="46">
        <v>4.25</v>
      </c>
      <c r="G372" s="46">
        <v>4.25</v>
      </c>
      <c r="H372" s="46">
        <v>4.25</v>
      </c>
      <c r="I372" s="46">
        <v>4.25</v>
      </c>
      <c r="J372" s="46">
        <v>4.25</v>
      </c>
      <c r="K372" s="46">
        <v>4.25</v>
      </c>
      <c r="L372" s="46">
        <v>4.25</v>
      </c>
      <c r="M372" s="46">
        <v>4.25</v>
      </c>
      <c r="N372" s="46">
        <v>4.25</v>
      </c>
      <c r="O372" s="46">
        <v>4.25</v>
      </c>
      <c r="P372" s="46">
        <v>4.25</v>
      </c>
      <c r="Q372" s="46">
        <v>4.25</v>
      </c>
      <c r="R372" s="46"/>
      <c r="S372" s="53"/>
      <c r="T372" s="39"/>
    </row>
    <row r="373" spans="1:20" ht="45.75" customHeight="1">
      <c r="A373" s="69"/>
      <c r="B373" s="52"/>
      <c r="D373" s="50" t="s">
        <v>461</v>
      </c>
      <c r="E373" s="54"/>
      <c r="F373" s="46">
        <v>4.25</v>
      </c>
      <c r="G373" s="46">
        <v>4.25</v>
      </c>
      <c r="H373" s="46">
        <v>4.25</v>
      </c>
      <c r="I373" s="46">
        <v>4.25</v>
      </c>
      <c r="J373" s="46">
        <v>4.25</v>
      </c>
      <c r="K373" s="46">
        <v>4.25</v>
      </c>
      <c r="L373" s="46">
        <v>4.25</v>
      </c>
      <c r="M373" s="46">
        <v>4.25</v>
      </c>
      <c r="N373" s="46">
        <v>4.25</v>
      </c>
      <c r="O373" s="46">
        <v>4.25</v>
      </c>
      <c r="P373" s="46">
        <v>4.25</v>
      </c>
      <c r="Q373" s="46">
        <v>4.25</v>
      </c>
      <c r="R373" s="46"/>
      <c r="S373" s="53"/>
      <c r="T373" s="39"/>
    </row>
    <row r="374" spans="1:20" ht="45.75" customHeight="1">
      <c r="A374" s="69"/>
      <c r="B374" s="52"/>
      <c r="D374" s="49"/>
      <c r="E374" s="54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53"/>
      <c r="T374" s="39"/>
    </row>
    <row r="375" spans="1:20" ht="45.75" customHeight="1">
      <c r="A375" s="69"/>
      <c r="B375" s="52" t="s">
        <v>93</v>
      </c>
      <c r="C375" s="47"/>
      <c r="D375" s="50" t="s">
        <v>39</v>
      </c>
      <c r="E375" s="54" t="s">
        <v>0</v>
      </c>
      <c r="F375" s="46">
        <v>0</v>
      </c>
      <c r="G375" s="46">
        <f>G367*(G371%)</f>
        <v>6.8884439875000014</v>
      </c>
      <c r="H375" s="46">
        <v>23.096</v>
      </c>
      <c r="I375" s="46">
        <f t="shared" ref="I375:Q375" si="61">I367*(I371%)</f>
        <v>27.671949325000003</v>
      </c>
      <c r="J375" s="46">
        <f t="shared" si="61"/>
        <v>27.657196300000003</v>
      </c>
      <c r="K375" s="46">
        <f t="shared" si="61"/>
        <v>23.281463747499998</v>
      </c>
      <c r="L375" s="46">
        <f t="shared" si="61"/>
        <v>7.7053643250000015</v>
      </c>
      <c r="M375" s="46">
        <f t="shared" si="61"/>
        <v>2.2925293900000003</v>
      </c>
      <c r="N375" s="46">
        <f t="shared" si="61"/>
        <v>6.9802595000000009E-2</v>
      </c>
      <c r="O375" s="46">
        <f t="shared" si="61"/>
        <v>0</v>
      </c>
      <c r="P375" s="46">
        <f t="shared" si="61"/>
        <v>0.48120625</v>
      </c>
      <c r="Q375" s="46">
        <f t="shared" si="61"/>
        <v>0</v>
      </c>
      <c r="R375" s="44">
        <f>SUM(F375:Q375)</f>
        <v>119.14395592000001</v>
      </c>
      <c r="S375" s="45">
        <f>R375/12</f>
        <v>9.9286629933333348</v>
      </c>
      <c r="T375" s="44">
        <f>MAX(F375:Q375)</f>
        <v>27.671949325000003</v>
      </c>
    </row>
    <row r="376" spans="1:20" ht="45.75" customHeight="1">
      <c r="A376" s="69"/>
      <c r="B376" s="52"/>
      <c r="C376" s="47"/>
      <c r="D376" s="50" t="s">
        <v>212</v>
      </c>
      <c r="E376" s="54"/>
      <c r="F376" s="46">
        <v>4.6619999999999999</v>
      </c>
      <c r="G376" s="46">
        <f>G368*(G372%)</f>
        <v>8.3455027674999993</v>
      </c>
      <c r="H376" s="46">
        <v>23.096</v>
      </c>
      <c r="I376" s="46">
        <f t="shared" ref="I376:Q376" si="62">I368*(I372%)</f>
        <v>25.118099632500002</v>
      </c>
      <c r="J376" s="46">
        <f t="shared" si="62"/>
        <v>25.914069722499999</v>
      </c>
      <c r="K376" s="46">
        <f t="shared" si="62"/>
        <v>24.59819165</v>
      </c>
      <c r="L376" s="46">
        <f t="shared" si="62"/>
        <v>14.238647500000001</v>
      </c>
      <c r="M376" s="46">
        <f t="shared" si="62"/>
        <v>2.2925293900000003</v>
      </c>
      <c r="N376" s="46">
        <f t="shared" si="62"/>
        <v>3.8250000000000002</v>
      </c>
      <c r="O376" s="46">
        <f t="shared" si="62"/>
        <v>0.85000000000000009</v>
      </c>
      <c r="P376" s="46">
        <f t="shared" si="62"/>
        <v>3.06</v>
      </c>
      <c r="Q376" s="46">
        <f t="shared" si="62"/>
        <v>0.97750000000000004</v>
      </c>
      <c r="R376" s="44">
        <f>SUM(F376:Q376)</f>
        <v>136.97754066249999</v>
      </c>
      <c r="S376" s="45">
        <f>R376/12</f>
        <v>11.414795055208332</v>
      </c>
      <c r="T376" s="44">
        <f>MAX(F376:Q376)</f>
        <v>25.914069722499999</v>
      </c>
    </row>
    <row r="377" spans="1:20" ht="45.75" customHeight="1">
      <c r="A377" s="69"/>
      <c r="B377" s="52"/>
      <c r="C377" s="47"/>
      <c r="D377" s="50" t="s">
        <v>461</v>
      </c>
      <c r="E377" s="54"/>
      <c r="F377" s="46">
        <f>F369*(F373%)</f>
        <v>2.7625000000000002</v>
      </c>
      <c r="G377" s="46">
        <f>G369*(G373%)</f>
        <v>9.3500000000000014</v>
      </c>
      <c r="H377" s="46">
        <f>H369*(H373%)</f>
        <v>15.002500000000001</v>
      </c>
      <c r="I377" s="46">
        <f t="shared" ref="I377:Q377" si="63">I369*(I373%)</f>
        <v>26.35</v>
      </c>
      <c r="J377" s="46">
        <f t="shared" si="63"/>
        <v>28.05</v>
      </c>
      <c r="K377" s="46">
        <f t="shared" si="63"/>
        <v>23.530125000000002</v>
      </c>
      <c r="L377" s="46">
        <f t="shared" si="63"/>
        <v>17</v>
      </c>
      <c r="M377" s="46">
        <f t="shared" si="63"/>
        <v>6.5450000000000008</v>
      </c>
      <c r="N377" s="46">
        <f t="shared" si="63"/>
        <v>3.0842675000000002</v>
      </c>
      <c r="O377" s="46">
        <f t="shared" si="63"/>
        <v>0.85000000000000009</v>
      </c>
      <c r="P377" s="46">
        <f t="shared" si="63"/>
        <v>0.85000000000000009</v>
      </c>
      <c r="Q377" s="46">
        <f t="shared" si="63"/>
        <v>0.85000000000000009</v>
      </c>
      <c r="R377" s="44">
        <f>SUM(F377:Q377)</f>
        <v>134.22439249999999</v>
      </c>
      <c r="S377" s="45">
        <f>R377/12</f>
        <v>11.185366041666667</v>
      </c>
      <c r="T377" s="44">
        <f>MAX(F377:Q377)</f>
        <v>28.05</v>
      </c>
    </row>
    <row r="378" spans="1:20" ht="45.75" customHeight="1">
      <c r="A378" s="69"/>
      <c r="B378" s="52"/>
      <c r="C378" s="47"/>
      <c r="D378" s="49"/>
      <c r="E378" s="54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53"/>
      <c r="T378" s="39"/>
    </row>
    <row r="379" spans="1:20" ht="45.75" customHeight="1">
      <c r="A379" s="69"/>
      <c r="B379" s="52" t="s">
        <v>92</v>
      </c>
      <c r="C379" s="47"/>
      <c r="D379" s="50" t="s">
        <v>39</v>
      </c>
      <c r="E379" s="54" t="s">
        <v>0</v>
      </c>
      <c r="F379" s="46">
        <v>0</v>
      </c>
      <c r="G379" s="46">
        <v>6.7439999999999998</v>
      </c>
      <c r="H379" s="46">
        <v>12.08</v>
      </c>
      <c r="I379" s="46">
        <v>26.9</v>
      </c>
      <c r="J379" s="46">
        <v>26.888000000000002</v>
      </c>
      <c r="K379" s="46">
        <v>22.814</v>
      </c>
      <c r="L379" s="46">
        <v>7.5430000000000001</v>
      </c>
      <c r="M379" s="46">
        <v>2.238</v>
      </c>
      <c r="N379" s="46">
        <v>6.8000000000000005E-2</v>
      </c>
      <c r="O379" s="46">
        <v>0</v>
      </c>
      <c r="P379" s="46">
        <v>0</v>
      </c>
      <c r="Q379" s="46">
        <v>0</v>
      </c>
      <c r="R379" s="44">
        <f>SUM(F379:Q379)</f>
        <v>105.27499999999999</v>
      </c>
      <c r="S379" s="45">
        <f>R379/12</f>
        <v>8.7729166666666654</v>
      </c>
      <c r="T379" s="44">
        <f>MAX(F379:Q379)</f>
        <v>26.9</v>
      </c>
    </row>
    <row r="380" spans="1:20" ht="45.75" customHeight="1">
      <c r="A380" s="69"/>
      <c r="B380" s="52"/>
      <c r="C380" s="47"/>
      <c r="D380" s="50" t="s">
        <v>212</v>
      </c>
      <c r="E380" s="54"/>
      <c r="F380" s="46">
        <v>2.86</v>
      </c>
      <c r="G380" s="46">
        <v>8.15</v>
      </c>
      <c r="H380" s="46">
        <v>8.23</v>
      </c>
      <c r="I380" s="46">
        <v>24.49</v>
      </c>
      <c r="J380" s="46">
        <v>25.26</v>
      </c>
      <c r="K380" s="46">
        <v>23.981000000000002</v>
      </c>
      <c r="L380" s="46">
        <v>13.89</v>
      </c>
      <c r="M380" s="46">
        <v>4.21</v>
      </c>
      <c r="N380" s="46">
        <f>92.97/6</f>
        <v>15.494999999999999</v>
      </c>
      <c r="O380" s="46">
        <f>92.97/6</f>
        <v>15.494999999999999</v>
      </c>
      <c r="P380" s="46">
        <f>92.97/6</f>
        <v>15.494999999999999</v>
      </c>
      <c r="Q380" s="46">
        <f>92.97/6</f>
        <v>15.494999999999999</v>
      </c>
      <c r="R380" s="44">
        <f>SUM(F380:Q380)</f>
        <v>173.05100000000002</v>
      </c>
      <c r="S380" s="45">
        <f>R380/12</f>
        <v>14.420916666666669</v>
      </c>
      <c r="T380" s="44">
        <f>MAX(F380:Q380)</f>
        <v>25.26</v>
      </c>
    </row>
    <row r="381" spans="1:20" ht="45.75" customHeight="1">
      <c r="A381" s="69"/>
      <c r="B381" s="52"/>
      <c r="C381" s="47"/>
      <c r="D381" s="50" t="s">
        <v>461</v>
      </c>
      <c r="E381" s="54"/>
      <c r="F381" s="46">
        <f t="shared" ref="F381:Q381" si="64">F377*(1-0.024)</f>
        <v>2.6962000000000002</v>
      </c>
      <c r="G381" s="46">
        <f t="shared" si="64"/>
        <v>9.1256000000000004</v>
      </c>
      <c r="H381" s="46">
        <f t="shared" si="64"/>
        <v>14.642440000000001</v>
      </c>
      <c r="I381" s="46">
        <f t="shared" si="64"/>
        <v>25.717600000000001</v>
      </c>
      <c r="J381" s="46">
        <f t="shared" si="64"/>
        <v>27.376799999999999</v>
      </c>
      <c r="K381" s="46">
        <f t="shared" si="64"/>
        <v>22.965402000000001</v>
      </c>
      <c r="L381" s="46">
        <f t="shared" si="64"/>
        <v>16.591999999999999</v>
      </c>
      <c r="M381" s="46">
        <f t="shared" si="64"/>
        <v>6.3879200000000003</v>
      </c>
      <c r="N381" s="46">
        <f t="shared" si="64"/>
        <v>3.0102450800000002</v>
      </c>
      <c r="O381" s="46">
        <f t="shared" si="64"/>
        <v>0.82960000000000012</v>
      </c>
      <c r="P381" s="46">
        <f t="shared" si="64"/>
        <v>0.82960000000000012</v>
      </c>
      <c r="Q381" s="46">
        <f t="shared" si="64"/>
        <v>0.82960000000000012</v>
      </c>
      <c r="R381" s="44">
        <f>SUM(F381:Q381)</f>
        <v>131.00300707999997</v>
      </c>
      <c r="S381" s="45">
        <f>R381/12</f>
        <v>10.916917256666665</v>
      </c>
      <c r="T381" s="44">
        <f>MAX(F381:Q381)</f>
        <v>27.376799999999999</v>
      </c>
    </row>
    <row r="382" spans="1:20" ht="45.75" customHeight="1">
      <c r="A382" s="69"/>
      <c r="B382" s="52"/>
      <c r="C382" s="47"/>
      <c r="D382" s="49"/>
      <c r="E382" s="54"/>
      <c r="F382" s="46"/>
      <c r="G382" s="46"/>
      <c r="H382" s="46"/>
      <c r="I382" s="46"/>
      <c r="J382" s="46"/>
      <c r="K382" s="70"/>
      <c r="L382" s="46"/>
      <c r="M382" s="46"/>
      <c r="N382" s="46"/>
      <c r="O382" s="46"/>
      <c r="P382" s="46"/>
      <c r="Q382" s="46"/>
      <c r="R382" s="46"/>
      <c r="S382" s="53">
        <f>R382/12</f>
        <v>0</v>
      </c>
      <c r="T382" s="39"/>
    </row>
    <row r="383" spans="1:20" ht="45.75" customHeight="1">
      <c r="A383" s="69">
        <v>21</v>
      </c>
      <c r="B383" s="52" t="s">
        <v>2</v>
      </c>
      <c r="D383" s="49"/>
      <c r="E383" s="54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53"/>
      <c r="T383" s="39"/>
    </row>
    <row r="384" spans="1:20" ht="45.75" customHeight="1">
      <c r="A384" s="69"/>
      <c r="B384" s="52" t="s">
        <v>94</v>
      </c>
      <c r="D384" s="50" t="s">
        <v>39</v>
      </c>
      <c r="E384" s="54" t="s">
        <v>0</v>
      </c>
      <c r="F384" s="46">
        <v>137.858</v>
      </c>
      <c r="G384" s="46">
        <v>0</v>
      </c>
      <c r="H384" s="46">
        <v>0</v>
      </c>
      <c r="I384" s="46">
        <v>364.92599999999999</v>
      </c>
      <c r="J384" s="46">
        <v>365.52</v>
      </c>
      <c r="K384" s="46">
        <v>332.702</v>
      </c>
      <c r="L384" s="46">
        <v>276.536</v>
      </c>
      <c r="M384" s="46">
        <v>137.22999999999999</v>
      </c>
      <c r="N384" s="46">
        <v>90.151750000000007</v>
      </c>
      <c r="O384" s="46">
        <v>77.356250000000003</v>
      </c>
      <c r="P384" s="46">
        <v>76.460499999999996</v>
      </c>
      <c r="Q384" s="46">
        <v>126.2675</v>
      </c>
      <c r="R384" s="44">
        <f>SUM(F384:Q384)</f>
        <v>1985.0079999999998</v>
      </c>
      <c r="S384" s="45">
        <f>R384/12</f>
        <v>165.41733333333332</v>
      </c>
      <c r="T384" s="44">
        <f>MAX(F384:Q384)</f>
        <v>365.52</v>
      </c>
    </row>
    <row r="385" spans="1:20" ht="45.75" customHeight="1">
      <c r="A385" s="69"/>
      <c r="B385" s="52"/>
      <c r="D385" s="50" t="s">
        <v>212</v>
      </c>
      <c r="E385" s="54"/>
      <c r="F385" s="46">
        <v>219.17297300000001</v>
      </c>
      <c r="G385" s="46">
        <v>0</v>
      </c>
      <c r="H385" s="46">
        <v>334.55549999999999</v>
      </c>
      <c r="I385" s="46">
        <v>343.84300000000002</v>
      </c>
      <c r="J385" s="46">
        <v>344.43650000000002</v>
      </c>
      <c r="K385" s="46">
        <v>350.46366799999998</v>
      </c>
      <c r="L385" s="46">
        <v>300.63799999999998</v>
      </c>
      <c r="M385" s="46">
        <v>137.22999999999999</v>
      </c>
      <c r="N385" s="46">
        <v>101</v>
      </c>
      <c r="O385" s="46">
        <v>78</v>
      </c>
      <c r="P385" s="46">
        <v>68</v>
      </c>
      <c r="Q385" s="46">
        <v>100</v>
      </c>
      <c r="R385" s="44">
        <f>SUM(F385:Q385)</f>
        <v>2377.339641</v>
      </c>
      <c r="S385" s="45">
        <f>R385/12</f>
        <v>198.11163675</v>
      </c>
      <c r="T385" s="44">
        <f>MAX(F385:Q385)</f>
        <v>350.46366799999998</v>
      </c>
    </row>
    <row r="386" spans="1:20" ht="45.75" customHeight="1">
      <c r="A386" s="69"/>
      <c r="B386" s="52"/>
      <c r="D386" s="50" t="s">
        <v>461</v>
      </c>
      <c r="E386" s="54"/>
      <c r="F386" s="46">
        <v>122</v>
      </c>
      <c r="G386" s="46">
        <v>235</v>
      </c>
      <c r="H386" s="46">
        <v>270</v>
      </c>
      <c r="I386" s="46">
        <v>314.25</v>
      </c>
      <c r="J386" s="46">
        <v>328.89</v>
      </c>
      <c r="K386" s="46">
        <v>277.45</v>
      </c>
      <c r="L386" s="46">
        <v>223.65</v>
      </c>
      <c r="M386" s="46">
        <v>123</v>
      </c>
      <c r="N386" s="46">
        <v>101</v>
      </c>
      <c r="O386" s="46">
        <v>72.849999999999994</v>
      </c>
      <c r="P386" s="46">
        <v>65</v>
      </c>
      <c r="Q386" s="46">
        <v>120</v>
      </c>
      <c r="R386" s="44">
        <f>SUM(F386:Q386)</f>
        <v>2253.09</v>
      </c>
      <c r="S386" s="45">
        <f>R386/12</f>
        <v>187.75750000000002</v>
      </c>
      <c r="T386" s="44">
        <f>MAX(F386:Q386)</f>
        <v>328.89</v>
      </c>
    </row>
    <row r="387" spans="1:20" ht="45.75" customHeight="1">
      <c r="A387" s="69"/>
      <c r="B387" s="52"/>
      <c r="D387" s="49"/>
      <c r="E387" s="54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53"/>
      <c r="T387" s="39"/>
    </row>
    <row r="388" spans="1:20" ht="45.75" customHeight="1">
      <c r="A388" s="69"/>
      <c r="B388" s="52" t="s">
        <v>93</v>
      </c>
      <c r="D388" s="50" t="s">
        <v>39</v>
      </c>
      <c r="E388" s="54" t="s">
        <v>1</v>
      </c>
      <c r="F388" s="46">
        <v>23.4</v>
      </c>
      <c r="G388" s="46">
        <v>23.4</v>
      </c>
      <c r="H388" s="46">
        <v>23.4</v>
      </c>
      <c r="I388" s="46">
        <v>23.4</v>
      </c>
      <c r="J388" s="46">
        <v>23.4</v>
      </c>
      <c r="K388" s="46">
        <v>23.4</v>
      </c>
      <c r="L388" s="46">
        <v>23.4</v>
      </c>
      <c r="M388" s="46">
        <v>23.4</v>
      </c>
      <c r="N388" s="46">
        <v>23.4</v>
      </c>
      <c r="O388" s="46">
        <v>23.4</v>
      </c>
      <c r="P388" s="46">
        <v>23.4</v>
      </c>
      <c r="Q388" s="46">
        <v>23.4</v>
      </c>
      <c r="R388" s="46"/>
      <c r="S388" s="53"/>
      <c r="T388" s="39"/>
    </row>
    <row r="389" spans="1:20" ht="45.75" customHeight="1">
      <c r="A389" s="69"/>
      <c r="B389" s="52"/>
      <c r="D389" s="50" t="s">
        <v>212</v>
      </c>
      <c r="E389" s="54"/>
      <c r="F389" s="46">
        <v>23.4</v>
      </c>
      <c r="G389" s="46">
        <v>23.4</v>
      </c>
      <c r="H389" s="46">
        <v>23.4</v>
      </c>
      <c r="I389" s="46">
        <v>23.4</v>
      </c>
      <c r="J389" s="46">
        <v>23.4</v>
      </c>
      <c r="K389" s="46">
        <v>23.4</v>
      </c>
      <c r="L389" s="46">
        <v>23.4</v>
      </c>
      <c r="M389" s="46">
        <v>23.4</v>
      </c>
      <c r="N389" s="46">
        <v>23.4</v>
      </c>
      <c r="O389" s="46">
        <v>23.4</v>
      </c>
      <c r="P389" s="46">
        <v>23.4</v>
      </c>
      <c r="Q389" s="46">
        <v>23.4</v>
      </c>
      <c r="R389" s="46"/>
      <c r="S389" s="53"/>
      <c r="T389" s="39"/>
    </row>
    <row r="390" spans="1:20" ht="45.75" customHeight="1">
      <c r="A390" s="69"/>
      <c r="B390" s="52"/>
      <c r="D390" s="50" t="s">
        <v>461</v>
      </c>
      <c r="E390" s="54"/>
      <c r="F390" s="46">
        <v>23.4</v>
      </c>
      <c r="G390" s="46">
        <v>23.4</v>
      </c>
      <c r="H390" s="46">
        <v>23.4</v>
      </c>
      <c r="I390" s="46">
        <v>23.4</v>
      </c>
      <c r="J390" s="46">
        <v>23.4</v>
      </c>
      <c r="K390" s="46">
        <v>23.4</v>
      </c>
      <c r="L390" s="46">
        <v>23.4</v>
      </c>
      <c r="M390" s="46">
        <v>23.4</v>
      </c>
      <c r="N390" s="46">
        <v>23.4</v>
      </c>
      <c r="O390" s="46">
        <v>23.4</v>
      </c>
      <c r="P390" s="46">
        <v>23.4</v>
      </c>
      <c r="Q390" s="46">
        <v>23.4</v>
      </c>
      <c r="R390" s="46"/>
      <c r="S390" s="53"/>
      <c r="T390" s="39"/>
    </row>
    <row r="391" spans="1:20" ht="45.75" customHeight="1">
      <c r="A391" s="69"/>
      <c r="B391" s="52"/>
      <c r="D391" s="49"/>
      <c r="E391" s="54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53"/>
      <c r="T391" s="39"/>
    </row>
    <row r="392" spans="1:20" ht="45.75" customHeight="1">
      <c r="A392" s="69"/>
      <c r="B392" s="52" t="s">
        <v>93</v>
      </c>
      <c r="C392" s="47"/>
      <c r="D392" s="50" t="s">
        <v>39</v>
      </c>
      <c r="E392" s="54" t="s">
        <v>0</v>
      </c>
      <c r="F392" s="46">
        <f t="shared" ref="F392:Q392" si="65">F384*(F388%)</f>
        <v>32.258772</v>
      </c>
      <c r="G392" s="46">
        <f t="shared" si="65"/>
        <v>0</v>
      </c>
      <c r="H392" s="46">
        <f t="shared" si="65"/>
        <v>0</v>
      </c>
      <c r="I392" s="46">
        <f t="shared" si="65"/>
        <v>85.392683999999988</v>
      </c>
      <c r="J392" s="46">
        <f t="shared" si="65"/>
        <v>85.531679999999994</v>
      </c>
      <c r="K392" s="46">
        <f t="shared" si="65"/>
        <v>77.852267999999995</v>
      </c>
      <c r="L392" s="46">
        <f t="shared" si="65"/>
        <v>64.709423999999999</v>
      </c>
      <c r="M392" s="46">
        <f t="shared" si="65"/>
        <v>32.111819999999994</v>
      </c>
      <c r="N392" s="46">
        <f t="shared" si="65"/>
        <v>21.095509499999999</v>
      </c>
      <c r="O392" s="46">
        <f t="shared" si="65"/>
        <v>18.1013625</v>
      </c>
      <c r="P392" s="46">
        <f t="shared" si="65"/>
        <v>17.891756999999998</v>
      </c>
      <c r="Q392" s="46">
        <f t="shared" si="65"/>
        <v>29.546594999999996</v>
      </c>
      <c r="R392" s="51">
        <f>SUM(F392:Q392)</f>
        <v>464.49187199999994</v>
      </c>
      <c r="S392" s="48">
        <f>R392/12</f>
        <v>38.707655999999993</v>
      </c>
      <c r="T392" s="51">
        <f>MAX(F392:Q392)</f>
        <v>85.531679999999994</v>
      </c>
    </row>
    <row r="393" spans="1:20" ht="45.75" customHeight="1">
      <c r="A393" s="69"/>
      <c r="B393" s="52"/>
      <c r="C393" s="47"/>
      <c r="D393" s="50" t="s">
        <v>212</v>
      </c>
      <c r="E393" s="54"/>
      <c r="F393" s="46">
        <f t="shared" ref="F393:Q393" si="66">F385*(F389%)</f>
        <v>51.286475682000003</v>
      </c>
      <c r="G393" s="46">
        <f t="shared" si="66"/>
        <v>0</v>
      </c>
      <c r="H393" s="46">
        <f t="shared" si="66"/>
        <v>78.285986999999992</v>
      </c>
      <c r="I393" s="46">
        <f t="shared" si="66"/>
        <v>80.459261999999995</v>
      </c>
      <c r="J393" s="46">
        <f t="shared" si="66"/>
        <v>80.598140999999998</v>
      </c>
      <c r="K393" s="46">
        <f t="shared" si="66"/>
        <v>82.008498311999986</v>
      </c>
      <c r="L393" s="46">
        <f t="shared" si="66"/>
        <v>70.349291999999991</v>
      </c>
      <c r="M393" s="46">
        <f t="shared" si="66"/>
        <v>32.111819999999994</v>
      </c>
      <c r="N393" s="46">
        <f t="shared" si="66"/>
        <v>23.634</v>
      </c>
      <c r="O393" s="46">
        <f t="shared" si="66"/>
        <v>18.251999999999999</v>
      </c>
      <c r="P393" s="46">
        <f t="shared" si="66"/>
        <v>15.911999999999999</v>
      </c>
      <c r="Q393" s="46">
        <f t="shared" si="66"/>
        <v>23.4</v>
      </c>
      <c r="R393" s="44">
        <f>SUM(F393:Q393)</f>
        <v>556.29747599399991</v>
      </c>
      <c r="S393" s="45">
        <f>R393/12</f>
        <v>46.35812299949999</v>
      </c>
      <c r="T393" s="44">
        <f>MAX(F393:Q393)</f>
        <v>82.008498311999986</v>
      </c>
    </row>
    <row r="394" spans="1:20" ht="45.75" customHeight="1">
      <c r="A394" s="69"/>
      <c r="B394" s="52"/>
      <c r="C394" s="47"/>
      <c r="D394" s="50" t="s">
        <v>461</v>
      </c>
      <c r="E394" s="54"/>
      <c r="F394" s="46">
        <f>F386*(F390%)</f>
        <v>28.547999999999998</v>
      </c>
      <c r="G394" s="46">
        <v>53.7</v>
      </c>
      <c r="H394" s="46">
        <f t="shared" ref="H394:Q394" si="67">H386*(H390%)</f>
        <v>63.179999999999993</v>
      </c>
      <c r="I394" s="46">
        <f t="shared" si="67"/>
        <v>73.534499999999994</v>
      </c>
      <c r="J394" s="46">
        <f t="shared" si="67"/>
        <v>76.960259999999991</v>
      </c>
      <c r="K394" s="46">
        <f t="shared" si="67"/>
        <v>64.923299999999998</v>
      </c>
      <c r="L394" s="46">
        <f t="shared" si="67"/>
        <v>52.334099999999999</v>
      </c>
      <c r="M394" s="46">
        <f t="shared" si="67"/>
        <v>28.781999999999996</v>
      </c>
      <c r="N394" s="46">
        <f t="shared" si="67"/>
        <v>23.634</v>
      </c>
      <c r="O394" s="46">
        <f t="shared" si="67"/>
        <v>17.046899999999997</v>
      </c>
      <c r="P394" s="46">
        <f t="shared" si="67"/>
        <v>15.209999999999999</v>
      </c>
      <c r="Q394" s="46">
        <f t="shared" si="67"/>
        <v>28.08</v>
      </c>
      <c r="R394" s="44">
        <f>SUM(F394:Q394)</f>
        <v>525.93305999999995</v>
      </c>
      <c r="S394" s="45">
        <f>R394/12</f>
        <v>43.827754999999996</v>
      </c>
      <c r="T394" s="44">
        <f>MAX(F394:Q394)</f>
        <v>76.960259999999991</v>
      </c>
    </row>
    <row r="395" spans="1:20" ht="45.75" customHeight="1">
      <c r="A395" s="69"/>
      <c r="B395" s="52"/>
      <c r="C395" s="47"/>
      <c r="D395" s="49"/>
      <c r="E395" s="54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53"/>
      <c r="T395" s="39"/>
    </row>
    <row r="396" spans="1:20" ht="45.75" customHeight="1">
      <c r="A396" s="69"/>
      <c r="B396" s="52" t="s">
        <v>92</v>
      </c>
      <c r="C396" s="47"/>
      <c r="D396" s="50" t="s">
        <v>39</v>
      </c>
      <c r="E396" s="54" t="s">
        <v>0</v>
      </c>
      <c r="F396" s="46">
        <v>27.474</v>
      </c>
      <c r="G396" s="46">
        <v>52.609000000000002</v>
      </c>
      <c r="H396" s="46">
        <v>68.650000000000006</v>
      </c>
      <c r="I396" s="46">
        <v>72.831999999999994</v>
      </c>
      <c r="J396" s="46">
        <v>72.98</v>
      </c>
      <c r="K396" s="46">
        <v>67.126000000000005</v>
      </c>
      <c r="L396" s="46">
        <v>55.737000000000002</v>
      </c>
      <c r="M396" s="46">
        <v>27.498000000000001</v>
      </c>
      <c r="N396" s="46">
        <v>18.071999999999999</v>
      </c>
      <c r="O396" s="46">
        <v>15.497999999999999</v>
      </c>
      <c r="P396" s="46">
        <v>15.26</v>
      </c>
      <c r="Q396" s="46">
        <v>25.231999999999999</v>
      </c>
      <c r="R396" s="44">
        <f>SUM(F396:Q396)</f>
        <v>518.96800000000007</v>
      </c>
      <c r="S396" s="45">
        <f>R396/12</f>
        <v>43.247333333333337</v>
      </c>
      <c r="T396" s="44">
        <f>MAX(F396:Q396)</f>
        <v>72.98</v>
      </c>
    </row>
    <row r="397" spans="1:20" ht="45.75" customHeight="1">
      <c r="A397" s="69"/>
      <c r="B397" s="52"/>
      <c r="C397" s="47"/>
      <c r="D397" s="50" t="s">
        <v>212</v>
      </c>
      <c r="E397" s="54"/>
      <c r="F397" s="46">
        <v>43.98</v>
      </c>
      <c r="G397" s="46">
        <v>69.44</v>
      </c>
      <c r="H397" s="46">
        <v>67.23</v>
      </c>
      <c r="I397" s="46">
        <v>69.03</v>
      </c>
      <c r="J397" s="46">
        <v>69.12</v>
      </c>
      <c r="K397" s="46">
        <v>70.349000000000004</v>
      </c>
      <c r="L397" s="46">
        <v>60.39</v>
      </c>
      <c r="M397" s="46">
        <v>28.27</v>
      </c>
      <c r="N397" s="46">
        <f>389.15/6</f>
        <v>64.858333333333334</v>
      </c>
      <c r="O397" s="46">
        <f>389.15/6</f>
        <v>64.858333333333334</v>
      </c>
      <c r="P397" s="46">
        <f>389.15/6</f>
        <v>64.858333333333334</v>
      </c>
      <c r="Q397" s="46">
        <f>389.15/6</f>
        <v>64.858333333333334</v>
      </c>
      <c r="R397" s="44">
        <f>SUM(F397:Q397)</f>
        <v>737.24233333333325</v>
      </c>
      <c r="S397" s="45">
        <f>R397/12</f>
        <v>61.436861111111106</v>
      </c>
      <c r="T397" s="44">
        <f>MAX(F397:Q397)</f>
        <v>70.349000000000004</v>
      </c>
    </row>
    <row r="398" spans="1:20" ht="45.75" customHeight="1">
      <c r="A398" s="69"/>
      <c r="B398" s="52"/>
      <c r="C398" s="47"/>
      <c r="D398" s="50" t="s">
        <v>461</v>
      </c>
      <c r="E398" s="54"/>
      <c r="F398" s="46">
        <f t="shared" ref="F398:Q398" si="68">F394*(1-0.0303)</f>
        <v>27.682995599999998</v>
      </c>
      <c r="G398" s="46">
        <f t="shared" si="68"/>
        <v>52.072890000000001</v>
      </c>
      <c r="H398" s="46">
        <f t="shared" si="68"/>
        <v>61.265645999999997</v>
      </c>
      <c r="I398" s="46">
        <f t="shared" si="68"/>
        <v>71.30640464999999</v>
      </c>
      <c r="J398" s="46">
        <f t="shared" si="68"/>
        <v>74.628364121999994</v>
      </c>
      <c r="K398" s="46">
        <f t="shared" si="68"/>
        <v>62.956124009999996</v>
      </c>
      <c r="L398" s="46">
        <f t="shared" si="68"/>
        <v>50.74837677</v>
      </c>
      <c r="M398" s="46">
        <f t="shared" si="68"/>
        <v>27.909905399999996</v>
      </c>
      <c r="N398" s="46">
        <f t="shared" si="68"/>
        <v>22.917889800000001</v>
      </c>
      <c r="O398" s="46">
        <f t="shared" si="68"/>
        <v>16.530378929999998</v>
      </c>
      <c r="P398" s="46">
        <f t="shared" si="68"/>
        <v>14.749136999999999</v>
      </c>
      <c r="Q398" s="46">
        <f t="shared" si="68"/>
        <v>27.229175999999999</v>
      </c>
      <c r="R398" s="44">
        <f>SUM(F398:Q398)</f>
        <v>509.997288282</v>
      </c>
      <c r="S398" s="45">
        <f>R398/12</f>
        <v>42.499774023500002</v>
      </c>
      <c r="T398" s="44">
        <f>MAX(F398:Q398)</f>
        <v>74.628364121999994</v>
      </c>
    </row>
    <row r="399" spans="1:20" ht="45.75" customHeight="1">
      <c r="A399" s="69"/>
      <c r="B399" s="52"/>
      <c r="C399" s="47"/>
      <c r="D399" s="50"/>
      <c r="E399" s="54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4"/>
      <c r="S399" s="45"/>
      <c r="T399" s="44"/>
    </row>
    <row r="400" spans="1:20" ht="45.75" customHeight="1">
      <c r="A400" s="69"/>
      <c r="B400" s="52" t="s">
        <v>565</v>
      </c>
      <c r="D400" s="49"/>
      <c r="E400" s="54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53"/>
      <c r="T400" s="39"/>
    </row>
    <row r="401" spans="1:20" ht="45.75" customHeight="1">
      <c r="A401" s="69"/>
      <c r="B401" s="52" t="s">
        <v>94</v>
      </c>
      <c r="D401" s="50" t="s">
        <v>39</v>
      </c>
      <c r="E401" s="54" t="s">
        <v>0</v>
      </c>
      <c r="F401" s="46">
        <v>0</v>
      </c>
      <c r="G401" s="46">
        <v>0</v>
      </c>
      <c r="H401" s="46">
        <v>0</v>
      </c>
      <c r="I401" s="46">
        <v>0</v>
      </c>
      <c r="J401" s="46">
        <v>0</v>
      </c>
      <c r="K401" s="46">
        <v>0</v>
      </c>
      <c r="L401" s="46">
        <v>0</v>
      </c>
      <c r="M401" s="46">
        <v>0</v>
      </c>
      <c r="N401" s="46">
        <v>0</v>
      </c>
      <c r="O401" s="46">
        <v>0</v>
      </c>
      <c r="P401" s="46">
        <v>0</v>
      </c>
      <c r="Q401" s="46">
        <v>0</v>
      </c>
      <c r="R401" s="44">
        <f>SUM(G401:Q401)</f>
        <v>0</v>
      </c>
      <c r="S401" s="45">
        <f>R401/12</f>
        <v>0</v>
      </c>
      <c r="T401" s="44">
        <f>MAX(G401:Q401)</f>
        <v>0</v>
      </c>
    </row>
    <row r="402" spans="1:20" ht="45.75" customHeight="1">
      <c r="A402" s="69"/>
      <c r="B402" s="52"/>
      <c r="D402" s="50" t="s">
        <v>212</v>
      </c>
      <c r="E402" s="54"/>
      <c r="F402" s="46">
        <v>0</v>
      </c>
      <c r="G402" s="46">
        <v>0</v>
      </c>
      <c r="H402" s="46">
        <v>0</v>
      </c>
      <c r="I402" s="46">
        <v>0</v>
      </c>
      <c r="J402" s="46">
        <v>0</v>
      </c>
      <c r="K402" s="46">
        <v>0</v>
      </c>
      <c r="L402" s="46">
        <v>0</v>
      </c>
      <c r="M402" s="46">
        <v>0</v>
      </c>
      <c r="N402" s="46">
        <v>0</v>
      </c>
      <c r="O402" s="46">
        <v>0</v>
      </c>
      <c r="P402" s="46">
        <v>0</v>
      </c>
      <c r="Q402" s="46">
        <v>0</v>
      </c>
      <c r="R402" s="46">
        <v>0</v>
      </c>
      <c r="S402" s="45">
        <f>R402/12</f>
        <v>0</v>
      </c>
      <c r="T402" s="44">
        <f>MAX(F402:Q402)</f>
        <v>0</v>
      </c>
    </row>
    <row r="403" spans="1:20" ht="45.75" customHeight="1">
      <c r="A403" s="69"/>
      <c r="B403" s="52"/>
      <c r="D403" s="50" t="s">
        <v>461</v>
      </c>
      <c r="E403" s="54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4">
        <f>SUM(F403:Q403)</f>
        <v>0</v>
      </c>
      <c r="S403" s="45">
        <f>R403/12</f>
        <v>0</v>
      </c>
      <c r="T403" s="44">
        <f>MAX(F403:Q403)</f>
        <v>0</v>
      </c>
    </row>
    <row r="404" spans="1:20" ht="45.75" customHeight="1">
      <c r="A404" s="69"/>
      <c r="B404" s="52"/>
      <c r="D404" s="49"/>
      <c r="E404" s="54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53"/>
      <c r="T404" s="39"/>
    </row>
    <row r="405" spans="1:20" ht="45.75" customHeight="1">
      <c r="A405" s="69"/>
      <c r="B405" s="52" t="s">
        <v>93</v>
      </c>
      <c r="D405" s="50" t="s">
        <v>39</v>
      </c>
      <c r="E405" s="54" t="s">
        <v>1</v>
      </c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53"/>
      <c r="T405" s="39"/>
    </row>
    <row r="406" spans="1:20" ht="45.75" customHeight="1">
      <c r="A406" s="69"/>
      <c r="B406" s="52"/>
      <c r="D406" s="50" t="s">
        <v>212</v>
      </c>
      <c r="E406" s="54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53"/>
      <c r="T406" s="39"/>
    </row>
    <row r="407" spans="1:20" ht="45.75" customHeight="1">
      <c r="A407" s="69"/>
      <c r="B407" s="52"/>
      <c r="D407" s="50" t="s">
        <v>461</v>
      </c>
      <c r="E407" s="54"/>
      <c r="F407" s="46">
        <v>10.97</v>
      </c>
      <c r="G407" s="46">
        <v>10.97</v>
      </c>
      <c r="H407" s="46">
        <v>10.97</v>
      </c>
      <c r="I407" s="46">
        <v>10.97</v>
      </c>
      <c r="J407" s="46">
        <v>10.97</v>
      </c>
      <c r="K407" s="46">
        <v>10.97</v>
      </c>
      <c r="L407" s="46">
        <v>10.97</v>
      </c>
      <c r="M407" s="46">
        <v>10.97</v>
      </c>
      <c r="N407" s="46">
        <v>10.97</v>
      </c>
      <c r="O407" s="46">
        <v>10.97</v>
      </c>
      <c r="P407" s="46">
        <v>10.97</v>
      </c>
      <c r="Q407" s="46">
        <v>10.97</v>
      </c>
      <c r="R407" s="46"/>
      <c r="S407" s="53"/>
      <c r="T407" s="39"/>
    </row>
    <row r="408" spans="1:20" ht="45.75" customHeight="1">
      <c r="A408" s="69"/>
      <c r="B408" s="52"/>
      <c r="D408" s="49"/>
      <c r="E408" s="54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53"/>
      <c r="T408" s="39"/>
    </row>
    <row r="409" spans="1:20" ht="45.75" customHeight="1">
      <c r="A409" s="69"/>
      <c r="B409" s="52" t="s">
        <v>93</v>
      </c>
      <c r="C409" s="47"/>
      <c r="D409" s="50" t="s">
        <v>39</v>
      </c>
      <c r="E409" s="54" t="s">
        <v>0</v>
      </c>
      <c r="F409" s="46">
        <v>0</v>
      </c>
      <c r="G409" s="46">
        <v>0</v>
      </c>
      <c r="H409" s="46">
        <v>0</v>
      </c>
      <c r="I409" s="46">
        <v>0</v>
      </c>
      <c r="J409" s="46">
        <v>0</v>
      </c>
      <c r="K409" s="46">
        <v>0</v>
      </c>
      <c r="L409" s="46">
        <v>0</v>
      </c>
      <c r="M409" s="46">
        <v>0</v>
      </c>
      <c r="N409" s="46">
        <v>0</v>
      </c>
      <c r="O409" s="46">
        <v>0</v>
      </c>
      <c r="P409" s="46">
        <v>0</v>
      </c>
      <c r="Q409" s="46">
        <v>0</v>
      </c>
      <c r="R409" s="44">
        <f>SUM(F409:Q409)</f>
        <v>0</v>
      </c>
      <c r="S409" s="45">
        <f>R409/12</f>
        <v>0</v>
      </c>
      <c r="T409" s="44">
        <f>MAX(F409:Q409)</f>
        <v>0</v>
      </c>
    </row>
    <row r="410" spans="1:20" ht="45.75" customHeight="1">
      <c r="A410" s="69"/>
      <c r="B410" s="52"/>
      <c r="C410" s="47"/>
      <c r="D410" s="50" t="s">
        <v>212</v>
      </c>
      <c r="E410" s="54"/>
      <c r="F410" s="46">
        <v>0</v>
      </c>
      <c r="G410" s="46">
        <v>0</v>
      </c>
      <c r="H410" s="46">
        <v>0</v>
      </c>
      <c r="I410" s="46">
        <v>0</v>
      </c>
      <c r="J410" s="46">
        <v>0</v>
      </c>
      <c r="K410" s="46">
        <v>0</v>
      </c>
      <c r="L410" s="46">
        <v>0</v>
      </c>
      <c r="M410" s="46">
        <v>0</v>
      </c>
      <c r="N410" s="46">
        <v>0</v>
      </c>
      <c r="O410" s="46">
        <v>0</v>
      </c>
      <c r="P410" s="46">
        <v>0</v>
      </c>
      <c r="Q410" s="46">
        <v>0</v>
      </c>
      <c r="R410" s="44">
        <f>SUM(F410:Q410)</f>
        <v>0</v>
      </c>
      <c r="S410" s="45">
        <f>R410/12</f>
        <v>0</v>
      </c>
      <c r="T410" s="44">
        <f>MAX(F410:Q410)</f>
        <v>0</v>
      </c>
    </row>
    <row r="411" spans="1:20" ht="45.75" customHeight="1">
      <c r="A411" s="69"/>
      <c r="B411" s="52"/>
      <c r="C411" s="47"/>
      <c r="D411" s="50" t="s">
        <v>461</v>
      </c>
      <c r="E411" s="54"/>
      <c r="F411" s="46">
        <f t="shared" ref="F411:Q411" si="69">F403*(F407%)</f>
        <v>0</v>
      </c>
      <c r="G411" s="46">
        <f t="shared" si="69"/>
        <v>0</v>
      </c>
      <c r="H411" s="46">
        <f t="shared" si="69"/>
        <v>0</v>
      </c>
      <c r="I411" s="46">
        <f t="shared" si="69"/>
        <v>0</v>
      </c>
      <c r="J411" s="46">
        <f t="shared" si="69"/>
        <v>0</v>
      </c>
      <c r="K411" s="46">
        <f t="shared" si="69"/>
        <v>0</v>
      </c>
      <c r="L411" s="46">
        <f t="shared" si="69"/>
        <v>0</v>
      </c>
      <c r="M411" s="46">
        <f t="shared" si="69"/>
        <v>0</v>
      </c>
      <c r="N411" s="46">
        <f t="shared" si="69"/>
        <v>0</v>
      </c>
      <c r="O411" s="46">
        <f t="shared" si="69"/>
        <v>0</v>
      </c>
      <c r="P411" s="46">
        <f t="shared" si="69"/>
        <v>0</v>
      </c>
      <c r="Q411" s="46">
        <f t="shared" si="69"/>
        <v>0</v>
      </c>
      <c r="R411" s="44">
        <f>SUM(F411:Q411)</f>
        <v>0</v>
      </c>
      <c r="S411" s="45">
        <f>R411/12</f>
        <v>0</v>
      </c>
      <c r="T411" s="44">
        <f>MAX(F411:Q411)</f>
        <v>0</v>
      </c>
    </row>
    <row r="412" spans="1:20" ht="45.75" customHeight="1">
      <c r="A412" s="69"/>
      <c r="B412" s="52"/>
      <c r="C412" s="47"/>
      <c r="D412" s="49"/>
      <c r="E412" s="54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53"/>
      <c r="T412" s="39"/>
    </row>
    <row r="413" spans="1:20" ht="45.75" customHeight="1">
      <c r="A413" s="69"/>
      <c r="B413" s="52" t="s">
        <v>92</v>
      </c>
      <c r="C413" s="47"/>
      <c r="D413" s="50" t="s">
        <v>39</v>
      </c>
      <c r="E413" s="54" t="s">
        <v>0</v>
      </c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4">
        <f>SUM(F413:Q413)</f>
        <v>0</v>
      </c>
      <c r="S413" s="45">
        <f>R413/12</f>
        <v>0</v>
      </c>
      <c r="T413" s="44">
        <f>MAX(F413:Q413)</f>
        <v>0</v>
      </c>
    </row>
    <row r="414" spans="1:20" ht="45.75" customHeight="1">
      <c r="A414" s="69"/>
      <c r="B414" s="52"/>
      <c r="C414" s="47"/>
      <c r="D414" s="50" t="s">
        <v>212</v>
      </c>
      <c r="E414" s="54"/>
      <c r="F414" s="46">
        <v>0</v>
      </c>
      <c r="G414" s="46">
        <v>0</v>
      </c>
      <c r="H414" s="46">
        <v>0</v>
      </c>
      <c r="I414" s="46">
        <v>0</v>
      </c>
      <c r="J414" s="46">
        <v>0</v>
      </c>
      <c r="K414" s="46">
        <v>36.655999999999999</v>
      </c>
      <c r="L414" s="46">
        <v>27.56</v>
      </c>
      <c r="M414" s="46">
        <v>13.7</v>
      </c>
      <c r="N414" s="46"/>
      <c r="O414" s="46"/>
      <c r="P414" s="46"/>
      <c r="Q414" s="46"/>
      <c r="R414" s="44">
        <f>SUM(F414:Q414)</f>
        <v>77.915999999999997</v>
      </c>
      <c r="S414" s="45">
        <f>R414/12</f>
        <v>6.4929999999999994</v>
      </c>
      <c r="T414" s="44">
        <f>MAX(F414:Q414)</f>
        <v>36.655999999999999</v>
      </c>
    </row>
    <row r="415" spans="1:20" ht="45.75" customHeight="1">
      <c r="A415" s="69"/>
      <c r="B415" s="52"/>
      <c r="C415" s="47"/>
      <c r="D415" s="50" t="s">
        <v>461</v>
      </c>
      <c r="E415" s="54"/>
      <c r="F415" s="57">
        <f t="shared" ref="F415:Q415" si="70">270/12</f>
        <v>22.5</v>
      </c>
      <c r="G415" s="57">
        <f t="shared" si="70"/>
        <v>22.5</v>
      </c>
      <c r="H415" s="57">
        <f t="shared" si="70"/>
        <v>22.5</v>
      </c>
      <c r="I415" s="57">
        <f t="shared" si="70"/>
        <v>22.5</v>
      </c>
      <c r="J415" s="57">
        <f t="shared" si="70"/>
        <v>22.5</v>
      </c>
      <c r="K415" s="57">
        <f t="shared" si="70"/>
        <v>22.5</v>
      </c>
      <c r="L415" s="46">
        <f t="shared" si="70"/>
        <v>22.5</v>
      </c>
      <c r="M415" s="46">
        <f t="shared" si="70"/>
        <v>22.5</v>
      </c>
      <c r="N415" s="46">
        <f t="shared" si="70"/>
        <v>22.5</v>
      </c>
      <c r="O415" s="46">
        <f t="shared" si="70"/>
        <v>22.5</v>
      </c>
      <c r="P415" s="46">
        <f t="shared" si="70"/>
        <v>22.5</v>
      </c>
      <c r="Q415" s="46">
        <f t="shared" si="70"/>
        <v>22.5</v>
      </c>
      <c r="R415" s="44">
        <f>SUM(F415:Q415)</f>
        <v>270</v>
      </c>
      <c r="S415" s="45">
        <f>R415/12</f>
        <v>22.5</v>
      </c>
      <c r="T415" s="44">
        <f>MAX(F415:Q415)</f>
        <v>22.5</v>
      </c>
    </row>
    <row r="416" spans="1:20" ht="45.75" customHeight="1">
      <c r="A416" s="69"/>
      <c r="B416" s="52"/>
      <c r="C416" s="47"/>
      <c r="D416" s="50"/>
      <c r="E416" s="54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4"/>
      <c r="S416" s="45"/>
      <c r="T416" s="44"/>
    </row>
    <row r="417" spans="1:20" ht="45.75" customHeight="1">
      <c r="A417" s="69"/>
      <c r="B417" s="52" t="s">
        <v>91</v>
      </c>
      <c r="C417" s="47"/>
      <c r="D417" s="49"/>
      <c r="E417" s="54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53"/>
      <c r="T417" s="39"/>
    </row>
    <row r="418" spans="1:20" ht="45.75" customHeight="1">
      <c r="A418" s="69"/>
      <c r="B418" s="52" t="s">
        <v>49</v>
      </c>
      <c r="D418" s="50" t="s">
        <v>39</v>
      </c>
      <c r="E418" s="54" t="s">
        <v>0</v>
      </c>
      <c r="F418" s="46">
        <f t="shared" ref="F418:Q418" si="71">F384+F367+F350+F401</f>
        <v>161.16563300000001</v>
      </c>
      <c r="G418" s="46">
        <f t="shared" si="71"/>
        <v>285.185768</v>
      </c>
      <c r="H418" s="46">
        <f t="shared" si="71"/>
        <v>470.51032399999997</v>
      </c>
      <c r="I418" s="46">
        <f t="shared" si="71"/>
        <v>1328.3504680000001</v>
      </c>
      <c r="J418" s="46">
        <f t="shared" si="71"/>
        <v>1330.7118110000001</v>
      </c>
      <c r="K418" s="46">
        <f t="shared" si="71"/>
        <v>1152.6862120000001</v>
      </c>
      <c r="L418" s="46">
        <f t="shared" si="71"/>
        <v>597.80499600000007</v>
      </c>
      <c r="M418" s="46">
        <f t="shared" si="71"/>
        <v>245.72710279999998</v>
      </c>
      <c r="N418" s="46">
        <f t="shared" si="71"/>
        <v>106.82443900000001</v>
      </c>
      <c r="O418" s="46">
        <f t="shared" si="71"/>
        <v>79.970872</v>
      </c>
      <c r="P418" s="46">
        <f t="shared" si="71"/>
        <v>94.413765999999995</v>
      </c>
      <c r="Q418" s="46">
        <f t="shared" si="71"/>
        <v>157.024809</v>
      </c>
      <c r="R418" s="51">
        <f>SUM(F418:Q418)</f>
        <v>6010.3762007999994</v>
      </c>
      <c r="S418" s="48">
        <f>R418/12</f>
        <v>500.86468339999993</v>
      </c>
      <c r="T418" s="51">
        <f>MAX(F418:Q418)</f>
        <v>1330.7118110000001</v>
      </c>
    </row>
    <row r="419" spans="1:20" ht="45.75" customHeight="1">
      <c r="A419" s="69"/>
      <c r="B419" s="52"/>
      <c r="D419" s="50" t="s">
        <v>212</v>
      </c>
      <c r="E419" s="54"/>
      <c r="F419" s="46">
        <f t="shared" ref="F419:Q419" si="72">F385+F368+F351+F402</f>
        <v>450.13852500000007</v>
      </c>
      <c r="G419" s="46">
        <f t="shared" si="72"/>
        <v>335.07214699999997</v>
      </c>
      <c r="H419" s="46">
        <f t="shared" si="72"/>
        <v>657.68946099999994</v>
      </c>
      <c r="I419" s="46">
        <f t="shared" si="72"/>
        <v>1222.7816780000001</v>
      </c>
      <c r="J419" s="46">
        <f t="shared" si="72"/>
        <v>1251.469351</v>
      </c>
      <c r="K419" s="46">
        <f t="shared" si="72"/>
        <v>1205.576057</v>
      </c>
      <c r="L419" s="46">
        <f t="shared" si="72"/>
        <v>872.18999999999994</v>
      </c>
      <c r="M419" s="46">
        <f t="shared" si="72"/>
        <v>344.42186800000002</v>
      </c>
      <c r="N419" s="46">
        <f t="shared" si="72"/>
        <v>252</v>
      </c>
      <c r="O419" s="46">
        <f t="shared" si="72"/>
        <v>141</v>
      </c>
      <c r="P419" s="46">
        <f t="shared" si="72"/>
        <v>175</v>
      </c>
      <c r="Q419" s="46">
        <f t="shared" si="72"/>
        <v>168</v>
      </c>
      <c r="R419" s="44">
        <f>SUM(F419:Q419)</f>
        <v>7075.3390870000003</v>
      </c>
      <c r="S419" s="45">
        <f>R419/12</f>
        <v>589.6115905833334</v>
      </c>
      <c r="T419" s="44">
        <f>MAX(F419:Q419)</f>
        <v>1251.469351</v>
      </c>
    </row>
    <row r="420" spans="1:20" ht="45.75" customHeight="1">
      <c r="A420" s="69"/>
      <c r="B420" s="52"/>
      <c r="D420" s="50" t="s">
        <v>461</v>
      </c>
      <c r="E420" s="54"/>
      <c r="F420" s="46">
        <f t="shared" ref="F420:Q420" si="73">F386+F369+F352+F403</f>
        <v>250</v>
      </c>
      <c r="G420" s="46">
        <f t="shared" si="73"/>
        <v>567</v>
      </c>
      <c r="H420" s="46">
        <f t="shared" si="73"/>
        <v>754</v>
      </c>
      <c r="I420" s="46">
        <f t="shared" si="73"/>
        <v>1217.8499999999999</v>
      </c>
      <c r="J420" s="46">
        <f t="shared" si="73"/>
        <v>1299.8899999999999</v>
      </c>
      <c r="K420" s="46">
        <f t="shared" si="73"/>
        <v>1071.0999999999999</v>
      </c>
      <c r="L420" s="46">
        <f t="shared" si="73"/>
        <v>866.65</v>
      </c>
      <c r="M420" s="46">
        <f t="shared" si="73"/>
        <v>379</v>
      </c>
      <c r="N420" s="46">
        <f t="shared" si="73"/>
        <v>263.92099999999999</v>
      </c>
      <c r="O420" s="46">
        <f t="shared" si="73"/>
        <v>147.64999999999998</v>
      </c>
      <c r="P420" s="46">
        <f t="shared" si="73"/>
        <v>150</v>
      </c>
      <c r="Q420" s="46">
        <f t="shared" si="73"/>
        <v>198</v>
      </c>
      <c r="R420" s="44">
        <f>SUM(F420:Q420)</f>
        <v>7165.0609999999997</v>
      </c>
      <c r="S420" s="45">
        <f>R420/12</f>
        <v>597.0884166666666</v>
      </c>
      <c r="T420" s="44">
        <f>MAX(F420:Q420)</f>
        <v>1299.8899999999999</v>
      </c>
    </row>
    <row r="421" spans="1:20" ht="45.75" customHeight="1">
      <c r="A421" s="69"/>
      <c r="B421" s="52"/>
      <c r="D421" s="49"/>
      <c r="E421" s="54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53"/>
      <c r="T421" s="39"/>
    </row>
    <row r="422" spans="1:20" ht="45.75" customHeight="1">
      <c r="A422" s="69"/>
      <c r="B422" s="52" t="s">
        <v>89</v>
      </c>
      <c r="D422" s="50" t="s">
        <v>39</v>
      </c>
      <c r="E422" s="54" t="s">
        <v>0</v>
      </c>
      <c r="F422" s="46">
        <f t="shared" ref="F422:Q422" si="74">F396+F379+F362+F413</f>
        <v>30.936</v>
      </c>
      <c r="G422" s="46">
        <f t="shared" si="74"/>
        <v>77.66</v>
      </c>
      <c r="H422" s="46">
        <f t="shared" si="74"/>
        <v>107.21000000000001</v>
      </c>
      <c r="I422" s="46">
        <f t="shared" si="74"/>
        <v>145.85</v>
      </c>
      <c r="J422" s="46">
        <f t="shared" si="74"/>
        <v>146.303</v>
      </c>
      <c r="K422" s="46">
        <f t="shared" si="74"/>
        <v>130.45400000000001</v>
      </c>
      <c r="L422" s="46">
        <f t="shared" si="74"/>
        <v>84.091999999999999</v>
      </c>
      <c r="M422" s="46">
        <f t="shared" si="74"/>
        <v>37.823999999999998</v>
      </c>
      <c r="N422" s="46">
        <f t="shared" si="74"/>
        <v>20.373000000000001</v>
      </c>
      <c r="O422" s="46">
        <f t="shared" si="74"/>
        <v>15.507</v>
      </c>
      <c r="P422" s="46">
        <f t="shared" si="74"/>
        <v>16.242999999999999</v>
      </c>
      <c r="Q422" s="46">
        <f t="shared" si="74"/>
        <v>29.800999999999998</v>
      </c>
      <c r="R422" s="44">
        <f>SUM(F422:Q422)</f>
        <v>842.25300000000004</v>
      </c>
      <c r="S422" s="48">
        <f>R422/12</f>
        <v>70.187750000000008</v>
      </c>
      <c r="T422" s="51">
        <f>MAX(F422:Q422)</f>
        <v>146.303</v>
      </c>
    </row>
    <row r="423" spans="1:20" ht="45.75" customHeight="1">
      <c r="A423" s="69"/>
      <c r="B423" s="52"/>
      <c r="D423" s="50" t="s">
        <v>212</v>
      </c>
      <c r="E423" s="54"/>
      <c r="F423" s="46">
        <f t="shared" ref="F423:Q423" si="75">F397+F380+F363+F414</f>
        <v>70.97999999999999</v>
      </c>
      <c r="G423" s="46">
        <f t="shared" si="75"/>
        <v>98.16</v>
      </c>
      <c r="H423" s="46">
        <f t="shared" si="75"/>
        <v>93.93</v>
      </c>
      <c r="I423" s="46">
        <f t="shared" si="75"/>
        <v>136.16999999999999</v>
      </c>
      <c r="J423" s="46">
        <f t="shared" si="75"/>
        <v>138.39000000000001</v>
      </c>
      <c r="K423" s="46">
        <f t="shared" si="75"/>
        <v>171.90700000000001</v>
      </c>
      <c r="L423" s="46">
        <f t="shared" si="75"/>
        <v>136.88999999999999</v>
      </c>
      <c r="M423" s="46">
        <f t="shared" si="75"/>
        <v>59.269999999999996</v>
      </c>
      <c r="N423" s="46">
        <f t="shared" si="75"/>
        <v>93.15</v>
      </c>
      <c r="O423" s="46">
        <f t="shared" si="75"/>
        <v>93.15</v>
      </c>
      <c r="P423" s="46">
        <f t="shared" si="75"/>
        <v>93.15</v>
      </c>
      <c r="Q423" s="46">
        <f t="shared" si="75"/>
        <v>93.15</v>
      </c>
      <c r="R423" s="44">
        <f>SUM(F423:Q423)</f>
        <v>1278.2970000000003</v>
      </c>
      <c r="S423" s="45">
        <f>R423/12</f>
        <v>106.52475000000003</v>
      </c>
      <c r="T423" s="44">
        <f>MAX(F423:Q423)</f>
        <v>171.90700000000001</v>
      </c>
    </row>
    <row r="424" spans="1:20" ht="45.75" customHeight="1">
      <c r="A424" s="69"/>
      <c r="B424" s="52"/>
      <c r="D424" s="50" t="s">
        <v>461</v>
      </c>
      <c r="E424" s="54"/>
      <c r="F424" s="46">
        <f t="shared" ref="F424:Q424" si="76">F398+F381+F364+F415</f>
        <v>62.219222799999997</v>
      </c>
      <c r="G424" s="46">
        <f t="shared" si="76"/>
        <v>100.3029828</v>
      </c>
      <c r="H424" s="46">
        <f t="shared" si="76"/>
        <v>117.8294124</v>
      </c>
      <c r="I424" s="46">
        <f t="shared" si="76"/>
        <v>161.56895249000002</v>
      </c>
      <c r="J424" s="46">
        <f t="shared" si="76"/>
        <v>170.61228252199999</v>
      </c>
      <c r="K424" s="46">
        <f t="shared" si="76"/>
        <v>144.00258201</v>
      </c>
      <c r="L424" s="46">
        <f t="shared" si="76"/>
        <v>125.86619597000001</v>
      </c>
      <c r="M424" s="46">
        <f t="shared" si="76"/>
        <v>71.919774199999992</v>
      </c>
      <c r="N424" s="46">
        <f t="shared" si="76"/>
        <v>61.822919920000004</v>
      </c>
      <c r="O424" s="46">
        <f t="shared" si="76"/>
        <v>47.984320049999994</v>
      </c>
      <c r="P424" s="46">
        <f t="shared" si="76"/>
        <v>47.715272999999996</v>
      </c>
      <c r="Q424" s="46">
        <f t="shared" si="76"/>
        <v>59.157531199999994</v>
      </c>
      <c r="R424" s="44">
        <f>SUM(F424:Q424)</f>
        <v>1171.0014493620001</v>
      </c>
      <c r="S424" s="45">
        <f>R424/12</f>
        <v>97.583454113500011</v>
      </c>
      <c r="T424" s="44">
        <f>MAX(F424:Q424)</f>
        <v>170.61228252199999</v>
      </c>
    </row>
    <row r="425" spans="1:20" ht="45.75" customHeight="1">
      <c r="A425" s="69"/>
      <c r="B425" s="52"/>
      <c r="D425" s="49"/>
      <c r="E425" s="54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53"/>
      <c r="T425" s="39"/>
    </row>
    <row r="426" spans="1:20" ht="45.75" customHeight="1">
      <c r="A426" s="69"/>
      <c r="B426" s="52" t="s">
        <v>90</v>
      </c>
      <c r="C426" s="47"/>
      <c r="D426" s="49"/>
      <c r="E426" s="54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53"/>
      <c r="T426" s="39"/>
    </row>
    <row r="427" spans="1:20" ht="45.75" customHeight="1">
      <c r="A427" s="69"/>
      <c r="B427" s="52" t="s">
        <v>49</v>
      </c>
      <c r="D427" s="50" t="s">
        <v>39</v>
      </c>
      <c r="E427" s="54" t="s">
        <v>0</v>
      </c>
      <c r="F427" s="46">
        <f t="shared" ref="F427:Q427" si="77">F418+F341</f>
        <v>4774.7444379999988</v>
      </c>
      <c r="G427" s="46">
        <f t="shared" si="77"/>
        <v>5889.7222850000007</v>
      </c>
      <c r="H427" s="46">
        <f t="shared" si="77"/>
        <v>4588.8739029999997</v>
      </c>
      <c r="I427" s="46">
        <f t="shared" si="77"/>
        <v>5581.2784119999997</v>
      </c>
      <c r="J427" s="46">
        <f t="shared" si="77"/>
        <v>5810.783308</v>
      </c>
      <c r="K427" s="46">
        <f t="shared" si="77"/>
        <v>5551.6203380000006</v>
      </c>
      <c r="L427" s="46">
        <f t="shared" si="77"/>
        <v>4586.4484170000005</v>
      </c>
      <c r="M427" s="46">
        <f t="shared" si="77"/>
        <v>5025.8722907999991</v>
      </c>
      <c r="N427" s="46">
        <f t="shared" si="77"/>
        <v>4780.9335610000007</v>
      </c>
      <c r="O427" s="46">
        <f t="shared" si="77"/>
        <v>4747.6864679999999</v>
      </c>
      <c r="P427" s="46">
        <f t="shared" si="77"/>
        <v>4274.9172090000002</v>
      </c>
      <c r="Q427" s="46">
        <f t="shared" si="77"/>
        <v>5041.8528970000007</v>
      </c>
      <c r="R427" s="51">
        <f>SUM(F427:Q427)</f>
        <v>60654.733526799988</v>
      </c>
      <c r="S427" s="48">
        <f>R427/12</f>
        <v>5054.5611272333326</v>
      </c>
      <c r="T427" s="51">
        <f>MAX(F427:Q427)</f>
        <v>5889.7222850000007</v>
      </c>
    </row>
    <row r="428" spans="1:20" ht="45.75" customHeight="1">
      <c r="A428" s="69"/>
      <c r="B428" s="52"/>
      <c r="D428" s="50" t="s">
        <v>212</v>
      </c>
      <c r="E428" s="54"/>
      <c r="F428" s="46">
        <f t="shared" ref="F428:Q428" si="78">F419+F342</f>
        <v>4443.9550790000003</v>
      </c>
      <c r="G428" s="46">
        <f t="shared" si="78"/>
        <v>4460.822118</v>
      </c>
      <c r="H428" s="46">
        <f t="shared" si="78"/>
        <v>4410.8729679999997</v>
      </c>
      <c r="I428" s="46">
        <f t="shared" si="78"/>
        <v>4889.6003250000003</v>
      </c>
      <c r="J428" s="46">
        <f t="shared" si="78"/>
        <v>4534.1140779999996</v>
      </c>
      <c r="K428" s="46">
        <f t="shared" si="78"/>
        <v>4560.2286800000002</v>
      </c>
      <c r="L428" s="46">
        <f t="shared" si="78"/>
        <v>4157.0963629999997</v>
      </c>
      <c r="M428" s="46">
        <f t="shared" si="78"/>
        <v>4620.3636440000009</v>
      </c>
      <c r="N428" s="46">
        <f t="shared" si="78"/>
        <v>4558.0404150000004</v>
      </c>
      <c r="O428" s="46">
        <f t="shared" si="78"/>
        <v>4447.0404150000004</v>
      </c>
      <c r="P428" s="46">
        <f t="shared" si="78"/>
        <v>4481.0404150000004</v>
      </c>
      <c r="Q428" s="46">
        <f t="shared" si="78"/>
        <v>4474.0404150000004</v>
      </c>
      <c r="R428" s="44">
        <f>SUM(F428:Q428)</f>
        <v>54037.214915000011</v>
      </c>
      <c r="S428" s="45">
        <f>R428/12</f>
        <v>4503.1012429166676</v>
      </c>
      <c r="T428" s="44">
        <f>MAX(F428:Q428)</f>
        <v>4889.6003250000003</v>
      </c>
    </row>
    <row r="429" spans="1:20" ht="45.75" customHeight="1">
      <c r="A429" s="69"/>
      <c r="B429" s="52"/>
      <c r="D429" s="50" t="s">
        <v>461</v>
      </c>
      <c r="E429" s="54"/>
      <c r="F429" s="46">
        <f t="shared" ref="F429:Q429" si="79">F420+F343</f>
        <v>4553.4171892000004</v>
      </c>
      <c r="G429" s="46">
        <f t="shared" si="79"/>
        <v>4870.4152035999996</v>
      </c>
      <c r="H429" s="46">
        <f t="shared" si="79"/>
        <v>5057.4152035999996</v>
      </c>
      <c r="I429" s="46">
        <f t="shared" si="79"/>
        <v>5521.2652035999999</v>
      </c>
      <c r="J429" s="46">
        <f t="shared" si="79"/>
        <v>5603.305203599999</v>
      </c>
      <c r="K429" s="46">
        <f t="shared" si="79"/>
        <v>5374.5152035999999</v>
      </c>
      <c r="L429" s="46">
        <f t="shared" si="79"/>
        <v>5170.0652035999992</v>
      </c>
      <c r="M429" s="46">
        <f t="shared" si="79"/>
        <v>4682.4152035999996</v>
      </c>
      <c r="N429" s="46">
        <f t="shared" si="79"/>
        <v>4567.3362035999999</v>
      </c>
      <c r="O429" s="46">
        <f t="shared" si="79"/>
        <v>4451.0652035999992</v>
      </c>
      <c r="P429" s="46">
        <f t="shared" si="79"/>
        <v>4453.4152035999996</v>
      </c>
      <c r="Q429" s="46">
        <f t="shared" si="79"/>
        <v>4501.4152035999996</v>
      </c>
      <c r="R429" s="44">
        <f>SUM(F429:Q429)</f>
        <v>58806.045428800004</v>
      </c>
      <c r="S429" s="45">
        <f>R429/12</f>
        <v>4900.5037857333336</v>
      </c>
      <c r="T429" s="44">
        <f>MAX(F429:Q429)</f>
        <v>5603.305203599999</v>
      </c>
    </row>
    <row r="430" spans="1:20" ht="45.75" customHeight="1">
      <c r="A430" s="69"/>
      <c r="B430" s="52"/>
      <c r="D430" s="49"/>
      <c r="E430" s="54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53"/>
      <c r="T430" s="39"/>
    </row>
    <row r="431" spans="1:20" ht="45.75" customHeight="1">
      <c r="A431" s="69"/>
      <c r="B431" s="52" t="s">
        <v>89</v>
      </c>
      <c r="D431" s="50" t="s">
        <v>39</v>
      </c>
      <c r="E431" s="54" t="s">
        <v>0</v>
      </c>
      <c r="F431" s="46">
        <f t="shared" ref="F431:Q431" si="80">F422+F345</f>
        <v>672.79199999999992</v>
      </c>
      <c r="G431" s="46">
        <f t="shared" si="80"/>
        <v>804.30099999999993</v>
      </c>
      <c r="H431" s="46">
        <f t="shared" si="80"/>
        <v>857.65000000000009</v>
      </c>
      <c r="I431" s="46">
        <f t="shared" si="80"/>
        <v>898.68000000000006</v>
      </c>
      <c r="J431" s="46">
        <f t="shared" si="80"/>
        <v>832.09799999999996</v>
      </c>
      <c r="K431" s="46">
        <f t="shared" si="80"/>
        <v>722.25399999999991</v>
      </c>
      <c r="L431" s="46">
        <f t="shared" si="80"/>
        <v>763.5379999999999</v>
      </c>
      <c r="M431" s="46">
        <f t="shared" si="80"/>
        <v>766.32399999999996</v>
      </c>
      <c r="N431" s="46">
        <f t="shared" si="80"/>
        <v>685.00800000000015</v>
      </c>
      <c r="O431" s="46">
        <f t="shared" si="80"/>
        <v>690.90299999999991</v>
      </c>
      <c r="P431" s="46">
        <f t="shared" si="80"/>
        <v>625.71</v>
      </c>
      <c r="Q431" s="46">
        <f t="shared" si="80"/>
        <v>736.26800000000003</v>
      </c>
      <c r="R431" s="44">
        <f>SUM(F431:Q431)</f>
        <v>9055.525999999998</v>
      </c>
      <c r="S431" s="48">
        <f>R431/12</f>
        <v>754.62716666666654</v>
      </c>
      <c r="T431" s="51">
        <f>MAX(F431:Q431)</f>
        <v>898.68000000000006</v>
      </c>
    </row>
    <row r="432" spans="1:20" ht="45.75" customHeight="1">
      <c r="A432" s="69"/>
      <c r="B432" s="52"/>
      <c r="D432" s="50" t="s">
        <v>212</v>
      </c>
      <c r="E432" s="54"/>
      <c r="F432" s="46">
        <f t="shared" ref="F432:Q432" si="81">F423+F346</f>
        <v>709.40600000000006</v>
      </c>
      <c r="G432" s="46">
        <f t="shared" si="81"/>
        <v>724.38400000000001</v>
      </c>
      <c r="H432" s="46">
        <f t="shared" si="81"/>
        <v>631.1099999999999</v>
      </c>
      <c r="I432" s="46">
        <f t="shared" si="81"/>
        <v>697.7199999999998</v>
      </c>
      <c r="J432" s="46">
        <f t="shared" si="81"/>
        <v>643.524</v>
      </c>
      <c r="K432" s="46">
        <f t="shared" si="81"/>
        <v>584.15440000000001</v>
      </c>
      <c r="L432" s="46">
        <f t="shared" si="81"/>
        <v>419.56</v>
      </c>
      <c r="M432" s="46">
        <f t="shared" si="81"/>
        <v>390.51000000000005</v>
      </c>
      <c r="N432" s="46">
        <f t="shared" si="81"/>
        <v>642.88833333333332</v>
      </c>
      <c r="O432" s="46">
        <f t="shared" si="81"/>
        <v>642.88833333333332</v>
      </c>
      <c r="P432" s="46">
        <f t="shared" si="81"/>
        <v>642.88833333333332</v>
      </c>
      <c r="Q432" s="46">
        <f t="shared" si="81"/>
        <v>619.79000000000008</v>
      </c>
      <c r="R432" s="44">
        <f>SUM(F432:Q432)</f>
        <v>7348.8233999999993</v>
      </c>
      <c r="S432" s="45">
        <f>R432/12</f>
        <v>612.40194999999994</v>
      </c>
      <c r="T432" s="44">
        <f>MAX(F432:Q432)</f>
        <v>724.38400000000001</v>
      </c>
    </row>
    <row r="433" spans="1:20" ht="45.75" customHeight="1">
      <c r="A433" s="69"/>
      <c r="B433" s="52"/>
      <c r="D433" s="50" t="s">
        <v>461</v>
      </c>
      <c r="E433" s="54"/>
      <c r="F433" s="46">
        <f t="shared" ref="F433:Q433" si="82">F424+F347</f>
        <v>443.65730282179271</v>
      </c>
      <c r="G433" s="46">
        <f t="shared" si="82"/>
        <v>481.7410628217927</v>
      </c>
      <c r="H433" s="46">
        <f t="shared" si="82"/>
        <v>499.26749242179267</v>
      </c>
      <c r="I433" s="46">
        <f t="shared" si="82"/>
        <v>543.00703251179266</v>
      </c>
      <c r="J433" s="46">
        <f t="shared" si="82"/>
        <v>552.05036254379274</v>
      </c>
      <c r="K433" s="46">
        <f t="shared" si="82"/>
        <v>525.44066203179273</v>
      </c>
      <c r="L433" s="46">
        <f t="shared" si="82"/>
        <v>507.30427599179268</v>
      </c>
      <c r="M433" s="46">
        <f t="shared" si="82"/>
        <v>453.35785422179271</v>
      </c>
      <c r="N433" s="46">
        <f t="shared" si="82"/>
        <v>443.2609999417927</v>
      </c>
      <c r="O433" s="46">
        <f t="shared" si="82"/>
        <v>429.42240007179271</v>
      </c>
      <c r="P433" s="46">
        <f t="shared" si="82"/>
        <v>429.15335302179267</v>
      </c>
      <c r="Q433" s="46">
        <f t="shared" si="82"/>
        <v>440.59561122179269</v>
      </c>
      <c r="R433" s="44">
        <f>SUM(F433:Q433)+0.28</f>
        <v>5748.5384096235121</v>
      </c>
      <c r="S433" s="45">
        <f>R433/12</f>
        <v>479.04486746862602</v>
      </c>
      <c r="T433" s="44">
        <f>MAX(F433:Q433)</f>
        <v>552.05036254379274</v>
      </c>
    </row>
    <row r="434" spans="1:20" ht="45.75" customHeight="1">
      <c r="A434" s="69"/>
      <c r="B434" s="52"/>
      <c r="D434" s="49"/>
      <c r="E434" s="54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53"/>
      <c r="T434" s="39"/>
    </row>
    <row r="435" spans="1:20" ht="45.75" customHeight="1">
      <c r="A435" s="69"/>
      <c r="B435" s="52" t="s">
        <v>88</v>
      </c>
      <c r="D435" s="49"/>
      <c r="E435" s="54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53"/>
      <c r="T435" s="39"/>
    </row>
    <row r="436" spans="1:20" ht="45.75" customHeight="1">
      <c r="A436" s="69">
        <v>22</v>
      </c>
      <c r="B436" s="52" t="s">
        <v>571</v>
      </c>
      <c r="D436" s="49"/>
      <c r="E436" s="54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53"/>
      <c r="T436" s="39"/>
    </row>
    <row r="437" spans="1:20" ht="45.75" customHeight="1">
      <c r="B437" s="52" t="s">
        <v>87</v>
      </c>
      <c r="C437" s="54"/>
      <c r="D437" s="49"/>
      <c r="E437" s="63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53"/>
      <c r="T437" s="39"/>
    </row>
    <row r="438" spans="1:20" ht="45.75" customHeight="1">
      <c r="B438" s="52" t="s">
        <v>49</v>
      </c>
      <c r="D438" s="50" t="s">
        <v>39</v>
      </c>
      <c r="E438" s="54" t="s">
        <v>0</v>
      </c>
      <c r="F438" s="46">
        <v>2.835</v>
      </c>
      <c r="G438" s="46">
        <v>0</v>
      </c>
      <c r="H438" s="46">
        <v>0</v>
      </c>
      <c r="I438" s="46">
        <v>0</v>
      </c>
      <c r="J438" s="46">
        <v>0</v>
      </c>
      <c r="K438" s="46">
        <v>0</v>
      </c>
      <c r="L438" s="46">
        <v>0</v>
      </c>
      <c r="M438" s="46">
        <v>0</v>
      </c>
      <c r="N438" s="46">
        <v>2.036</v>
      </c>
      <c r="O438" s="46">
        <v>2.0139999999999998</v>
      </c>
      <c r="P438" s="46">
        <v>2.0840000000000001</v>
      </c>
      <c r="Q438" s="46">
        <v>2.2130000000000001</v>
      </c>
      <c r="R438" s="44">
        <f>SUM(F438:Q438)</f>
        <v>11.181999999999999</v>
      </c>
      <c r="S438" s="45">
        <f>R438/12</f>
        <v>0.93183333333333318</v>
      </c>
      <c r="T438" s="44">
        <f>MAX(F438:Q438)</f>
        <v>2.835</v>
      </c>
    </row>
    <row r="439" spans="1:20" ht="45.75" customHeight="1">
      <c r="B439" s="52"/>
      <c r="D439" s="50" t="s">
        <v>212</v>
      </c>
      <c r="E439" s="54"/>
      <c r="F439" s="46">
        <v>2.1</v>
      </c>
      <c r="G439" s="46">
        <v>2.4300000000000002</v>
      </c>
      <c r="H439" s="46">
        <v>2.35</v>
      </c>
      <c r="I439" s="46">
        <v>2.2599999999999998</v>
      </c>
      <c r="J439" s="46">
        <v>1.86</v>
      </c>
      <c r="K439" s="46">
        <v>2.4E-2</v>
      </c>
      <c r="L439" s="46">
        <v>0</v>
      </c>
      <c r="M439" s="46">
        <v>1.61</v>
      </c>
      <c r="N439" s="46"/>
      <c r="O439" s="46"/>
      <c r="P439" s="46"/>
      <c r="Q439" s="46"/>
      <c r="R439" s="44">
        <f>SUM(F439:Q439)</f>
        <v>12.633999999999999</v>
      </c>
      <c r="S439" s="45">
        <f>R439/12</f>
        <v>1.0528333333333333</v>
      </c>
      <c r="T439" s="44">
        <f>MAX(F439:Q439)</f>
        <v>2.4300000000000002</v>
      </c>
    </row>
    <row r="440" spans="1:20" ht="45.75" customHeight="1">
      <c r="B440" s="56"/>
      <c r="D440" s="50" t="s">
        <v>461</v>
      </c>
      <c r="E440" s="54"/>
      <c r="F440" s="46">
        <v>0</v>
      </c>
      <c r="G440" s="46">
        <v>0</v>
      </c>
      <c r="H440" s="46">
        <v>0</v>
      </c>
      <c r="I440" s="46">
        <v>0</v>
      </c>
      <c r="J440" s="46">
        <v>0</v>
      </c>
      <c r="K440" s="46">
        <v>0</v>
      </c>
      <c r="L440" s="46">
        <v>0</v>
      </c>
      <c r="M440" s="46">
        <v>0</v>
      </c>
      <c r="N440" s="46">
        <v>0</v>
      </c>
      <c r="O440" s="46">
        <v>0</v>
      </c>
      <c r="P440" s="46">
        <v>0</v>
      </c>
      <c r="Q440" s="46">
        <v>0</v>
      </c>
      <c r="R440" s="44">
        <f>SUM(F440:Q440)</f>
        <v>0</v>
      </c>
      <c r="S440" s="45">
        <f>R440/12</f>
        <v>0</v>
      </c>
      <c r="T440" s="44">
        <f>MAX(F440:Q440)</f>
        <v>0</v>
      </c>
    </row>
    <row r="441" spans="1:20" ht="45.75" customHeight="1">
      <c r="B441" s="52" t="s">
        <v>86</v>
      </c>
      <c r="D441" s="49"/>
      <c r="E441" s="54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53"/>
      <c r="T441" s="63"/>
    </row>
    <row r="442" spans="1:20" ht="45.75" customHeight="1">
      <c r="B442" s="52" t="s">
        <v>49</v>
      </c>
      <c r="D442" s="50" t="s">
        <v>39</v>
      </c>
      <c r="E442" s="54" t="s">
        <v>0</v>
      </c>
      <c r="F442" s="46">
        <v>1.611</v>
      </c>
      <c r="G442" s="46">
        <v>0</v>
      </c>
      <c r="H442" s="46">
        <v>0</v>
      </c>
      <c r="I442" s="46">
        <v>0</v>
      </c>
      <c r="J442" s="46">
        <v>0</v>
      </c>
      <c r="K442" s="46">
        <v>0</v>
      </c>
      <c r="L442" s="46">
        <v>0</v>
      </c>
      <c r="M442" s="46">
        <v>0</v>
      </c>
      <c r="N442" s="46">
        <v>1.1459999999999999</v>
      </c>
      <c r="O442" s="46">
        <v>1.0289999999999999</v>
      </c>
      <c r="P442" s="46">
        <v>0.86599999999999999</v>
      </c>
      <c r="Q442" s="46">
        <v>1.274</v>
      </c>
      <c r="R442" s="44">
        <f>SUM(F442:Q442)</f>
        <v>5.9259999999999993</v>
      </c>
      <c r="S442" s="45">
        <f>R442/12</f>
        <v>0.49383333333333329</v>
      </c>
      <c r="T442" s="44">
        <f>MAX(F442:Q442)</f>
        <v>1.611</v>
      </c>
    </row>
    <row r="443" spans="1:20" ht="45.75" customHeight="1">
      <c r="B443" s="52"/>
      <c r="D443" s="50" t="s">
        <v>212</v>
      </c>
      <c r="E443" s="54"/>
      <c r="F443" s="46">
        <v>1.18</v>
      </c>
      <c r="G443" s="46">
        <v>0.95</v>
      </c>
      <c r="H443" s="46">
        <v>1.1000000000000001</v>
      </c>
      <c r="I443" s="46">
        <v>1.26</v>
      </c>
      <c r="J443" s="46">
        <v>0.95</v>
      </c>
      <c r="K443" s="46">
        <v>1.173</v>
      </c>
      <c r="L443" s="46">
        <v>1.6</v>
      </c>
      <c r="M443" s="46">
        <v>1.43</v>
      </c>
      <c r="N443" s="46">
        <f>6.61/6</f>
        <v>1.1016666666666668</v>
      </c>
      <c r="O443" s="46">
        <f>6.61/6</f>
        <v>1.1016666666666668</v>
      </c>
      <c r="P443" s="46">
        <f>6.61/6</f>
        <v>1.1016666666666668</v>
      </c>
      <c r="Q443" s="46">
        <f>6.61/6</f>
        <v>1.1016666666666668</v>
      </c>
      <c r="R443" s="44">
        <f>SUM(F443:Q443)</f>
        <v>14.049666666666667</v>
      </c>
      <c r="S443" s="45">
        <f>R443/12</f>
        <v>1.1708055555555557</v>
      </c>
      <c r="T443" s="44">
        <f>MAX(F443:Q443)</f>
        <v>1.6</v>
      </c>
    </row>
    <row r="444" spans="1:20" ht="45.75" customHeight="1">
      <c r="B444" s="56"/>
      <c r="D444" s="50" t="s">
        <v>461</v>
      </c>
      <c r="E444" s="54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4">
        <f>SUM(F444:Q444)</f>
        <v>0</v>
      </c>
      <c r="S444" s="45">
        <f>R444/12</f>
        <v>0</v>
      </c>
      <c r="T444" s="44">
        <f>MAX(F444:Q444)</f>
        <v>0</v>
      </c>
    </row>
    <row r="445" spans="1:20" ht="45.75" customHeight="1">
      <c r="A445" s="38"/>
      <c r="B445" s="52" t="s">
        <v>85</v>
      </c>
      <c r="D445" s="49"/>
      <c r="E445" s="68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53"/>
      <c r="T445" s="57"/>
    </row>
    <row r="446" spans="1:20" ht="45.75" customHeight="1">
      <c r="A446" s="38"/>
      <c r="B446" s="52" t="s">
        <v>49</v>
      </c>
      <c r="D446" s="50" t="s">
        <v>39</v>
      </c>
      <c r="E446" s="54" t="s">
        <v>0</v>
      </c>
      <c r="F446" s="46">
        <v>1.966</v>
      </c>
      <c r="G446" s="46">
        <v>0</v>
      </c>
      <c r="H446" s="46">
        <v>0</v>
      </c>
      <c r="I446" s="46">
        <v>0</v>
      </c>
      <c r="J446" s="46">
        <v>0</v>
      </c>
      <c r="K446" s="46">
        <v>0</v>
      </c>
      <c r="L446" s="46">
        <v>0</v>
      </c>
      <c r="M446" s="46">
        <v>0</v>
      </c>
      <c r="N446" s="46">
        <v>0</v>
      </c>
      <c r="O446" s="46">
        <v>1.329</v>
      </c>
      <c r="P446" s="46">
        <v>1.151</v>
      </c>
      <c r="Q446" s="46">
        <v>16.603999999999999</v>
      </c>
      <c r="R446" s="44">
        <f>SUM(F446:Q446)</f>
        <v>21.049999999999997</v>
      </c>
      <c r="S446" s="45">
        <f>R446/12</f>
        <v>1.7541666666666664</v>
      </c>
      <c r="T446" s="44">
        <f>MAX(F446:Q446)</f>
        <v>16.603999999999999</v>
      </c>
    </row>
    <row r="447" spans="1:20" ht="45.75" customHeight="1">
      <c r="A447" s="38"/>
      <c r="B447" s="60"/>
      <c r="D447" s="50" t="s">
        <v>212</v>
      </c>
      <c r="E447" s="54"/>
      <c r="F447" s="46">
        <v>3.05</v>
      </c>
      <c r="G447" s="46">
        <v>1.62</v>
      </c>
      <c r="H447" s="46">
        <v>3.25</v>
      </c>
      <c r="I447" s="46">
        <v>1.45</v>
      </c>
      <c r="J447" s="46">
        <v>2.15</v>
      </c>
      <c r="K447" s="46">
        <v>9.4700000000000006</v>
      </c>
      <c r="L447" s="46">
        <v>8.8800000000000008</v>
      </c>
      <c r="M447" s="46">
        <v>1.32</v>
      </c>
      <c r="N447" s="46">
        <v>0</v>
      </c>
      <c r="O447" s="46">
        <v>0</v>
      </c>
      <c r="P447" s="46">
        <v>0</v>
      </c>
      <c r="Q447" s="46">
        <v>0</v>
      </c>
      <c r="R447" s="44">
        <f>SUM(F447:Q447)</f>
        <v>31.190000000000005</v>
      </c>
      <c r="S447" s="45">
        <f>R447/12</f>
        <v>2.5991666666666671</v>
      </c>
      <c r="T447" s="44">
        <f>MAX(F447:Q447)</f>
        <v>9.4700000000000006</v>
      </c>
    </row>
    <row r="448" spans="1:20" ht="45.75" customHeight="1">
      <c r="A448" s="38"/>
      <c r="B448" s="56"/>
      <c r="D448" s="50" t="s">
        <v>461</v>
      </c>
      <c r="E448" s="54"/>
      <c r="F448" s="46">
        <v>0</v>
      </c>
      <c r="G448" s="46">
        <v>0</v>
      </c>
      <c r="H448" s="46">
        <v>0</v>
      </c>
      <c r="I448" s="46">
        <v>0</v>
      </c>
      <c r="J448" s="46">
        <v>0</v>
      </c>
      <c r="K448" s="46">
        <v>0</v>
      </c>
      <c r="L448" s="46">
        <v>0</v>
      </c>
      <c r="M448" s="46">
        <v>0</v>
      </c>
      <c r="N448" s="46">
        <v>0</v>
      </c>
      <c r="O448" s="46">
        <v>0</v>
      </c>
      <c r="P448" s="46">
        <v>0</v>
      </c>
      <c r="Q448" s="46">
        <v>0</v>
      </c>
      <c r="R448" s="44">
        <f>SUM(F448:Q448)</f>
        <v>0</v>
      </c>
      <c r="S448" s="45">
        <f>R448/12</f>
        <v>0</v>
      </c>
      <c r="T448" s="44">
        <f>MAX(F448:Q448)</f>
        <v>0</v>
      </c>
    </row>
    <row r="449" spans="1:20" ht="45.75" customHeight="1">
      <c r="A449" s="38"/>
      <c r="B449" s="56" t="s">
        <v>84</v>
      </c>
      <c r="D449" s="49"/>
      <c r="E449" s="54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53"/>
      <c r="T449" s="57"/>
    </row>
    <row r="450" spans="1:20" ht="45.75" customHeight="1">
      <c r="A450" s="38"/>
      <c r="B450" s="60" t="s">
        <v>49</v>
      </c>
      <c r="D450" s="50" t="s">
        <v>39</v>
      </c>
      <c r="E450" s="54" t="s">
        <v>0</v>
      </c>
      <c r="F450" s="46">
        <v>0.19700000000000001</v>
      </c>
      <c r="G450" s="46">
        <v>0.45600000000000002</v>
      </c>
      <c r="H450" s="46">
        <v>0.27</v>
      </c>
      <c r="I450" s="46">
        <v>0.39200000000000002</v>
      </c>
      <c r="J450" s="46">
        <v>0.316</v>
      </c>
      <c r="K450" s="46">
        <v>0.315</v>
      </c>
      <c r="L450" s="46">
        <v>0.29199999999999998</v>
      </c>
      <c r="M450" s="46">
        <v>0.2</v>
      </c>
      <c r="N450" s="46">
        <v>0.29899999999999999</v>
      </c>
      <c r="O450" s="46">
        <v>0.27400000000000002</v>
      </c>
      <c r="P450" s="46">
        <v>0.24199999999999999</v>
      </c>
      <c r="Q450" s="46">
        <v>0.23200000000000001</v>
      </c>
      <c r="R450" s="46">
        <f>SUM(F450:Q450)</f>
        <v>3.4850000000000003</v>
      </c>
      <c r="S450" s="53">
        <f>R450/12</f>
        <v>0.29041666666666671</v>
      </c>
      <c r="T450" s="46">
        <f>MAX(F450:Q450)</f>
        <v>0.45600000000000002</v>
      </c>
    </row>
    <row r="451" spans="1:20" ht="45.75" customHeight="1">
      <c r="A451" s="38"/>
      <c r="B451" s="60"/>
      <c r="D451" s="50" t="s">
        <v>212</v>
      </c>
      <c r="E451" s="54"/>
      <c r="F451" s="46">
        <v>0.39</v>
      </c>
      <c r="G451" s="46">
        <v>0.35</v>
      </c>
      <c r="H451" s="46">
        <v>0.33</v>
      </c>
      <c r="I451" s="46">
        <v>0.4</v>
      </c>
      <c r="J451" s="46">
        <v>0.42</v>
      </c>
      <c r="K451" s="46">
        <v>0.51300000000000001</v>
      </c>
      <c r="L451" s="46">
        <f>0</f>
        <v>0</v>
      </c>
      <c r="M451" s="46">
        <v>0</v>
      </c>
      <c r="N451" s="46">
        <v>0</v>
      </c>
      <c r="O451" s="46">
        <v>0</v>
      </c>
      <c r="P451" s="46">
        <v>0</v>
      </c>
      <c r="Q451" s="46">
        <v>0</v>
      </c>
      <c r="R451" s="46">
        <f>SUM(F451:Q451)</f>
        <v>2.403</v>
      </c>
      <c r="S451" s="53">
        <f>R451/12</f>
        <v>0.20025000000000001</v>
      </c>
      <c r="T451" s="46">
        <f>MAX(F451:Q451)</f>
        <v>0.51300000000000001</v>
      </c>
    </row>
    <row r="452" spans="1:20" ht="45.75" customHeight="1">
      <c r="A452" s="38"/>
      <c r="B452" s="56"/>
      <c r="D452" s="50" t="s">
        <v>461</v>
      </c>
      <c r="E452" s="54"/>
      <c r="F452" s="46">
        <v>0</v>
      </c>
      <c r="G452" s="46">
        <v>0</v>
      </c>
      <c r="H452" s="46">
        <v>0</v>
      </c>
      <c r="I452" s="46">
        <v>0</v>
      </c>
      <c r="J452" s="46">
        <v>0</v>
      </c>
      <c r="K452" s="46">
        <v>0</v>
      </c>
      <c r="L452" s="46">
        <f>0</f>
        <v>0</v>
      </c>
      <c r="M452" s="46">
        <v>0</v>
      </c>
      <c r="N452" s="46">
        <v>0</v>
      </c>
      <c r="O452" s="46">
        <v>0</v>
      </c>
      <c r="P452" s="46">
        <v>0</v>
      </c>
      <c r="Q452" s="46">
        <v>0</v>
      </c>
      <c r="R452" s="46">
        <f>SUM(F452:Q452)</f>
        <v>0</v>
      </c>
      <c r="S452" s="53">
        <f>R452/12</f>
        <v>0</v>
      </c>
      <c r="T452" s="46">
        <f>MAX(F452:Q452)</f>
        <v>0</v>
      </c>
    </row>
    <row r="453" spans="1:20" ht="45.75" customHeight="1">
      <c r="A453" s="38"/>
      <c r="B453" s="56" t="s">
        <v>83</v>
      </c>
      <c r="D453" s="49"/>
      <c r="E453" s="54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53"/>
      <c r="T453" s="57"/>
    </row>
    <row r="454" spans="1:20" ht="45.75" customHeight="1">
      <c r="A454" s="38"/>
      <c r="B454" s="52" t="s">
        <v>49</v>
      </c>
      <c r="D454" s="50" t="s">
        <v>39</v>
      </c>
      <c r="E454" s="54" t="s">
        <v>0</v>
      </c>
      <c r="F454" s="46">
        <v>0</v>
      </c>
      <c r="G454" s="46">
        <v>4.4850000000000003</v>
      </c>
      <c r="H454" s="46">
        <v>13.1</v>
      </c>
      <c r="I454" s="46">
        <v>21.911000000000001</v>
      </c>
      <c r="J454" s="46">
        <v>0</v>
      </c>
      <c r="K454" s="46">
        <v>0</v>
      </c>
      <c r="L454" s="46">
        <v>0</v>
      </c>
      <c r="M454" s="46">
        <v>0</v>
      </c>
      <c r="N454" s="46">
        <v>0</v>
      </c>
      <c r="O454" s="46">
        <v>0</v>
      </c>
      <c r="P454" s="46">
        <v>0</v>
      </c>
      <c r="Q454" s="46">
        <v>0</v>
      </c>
      <c r="R454" s="46">
        <f>SUM(F454:Q454)</f>
        <v>39.496000000000002</v>
      </c>
      <c r="S454" s="53">
        <f>R454/12</f>
        <v>3.2913333333333337</v>
      </c>
      <c r="T454" s="46">
        <f>MAX(F454:Q454)</f>
        <v>21.911000000000001</v>
      </c>
    </row>
    <row r="455" spans="1:20" ht="45.75" customHeight="1">
      <c r="A455" s="38"/>
      <c r="B455" s="52"/>
      <c r="D455" s="50" t="s">
        <v>212</v>
      </c>
      <c r="E455" s="54"/>
      <c r="F455" s="57">
        <v>3.36</v>
      </c>
      <c r="G455" s="57">
        <v>3.29</v>
      </c>
      <c r="H455" s="57">
        <v>2.5099999999999998</v>
      </c>
      <c r="I455" s="57">
        <v>7.27</v>
      </c>
      <c r="J455" s="57">
        <v>2.83</v>
      </c>
      <c r="K455" s="57">
        <v>3.79</v>
      </c>
      <c r="L455" s="46">
        <v>3.59</v>
      </c>
      <c r="M455" s="46">
        <v>2.41</v>
      </c>
      <c r="N455" s="46">
        <v>0</v>
      </c>
      <c r="O455" s="46">
        <v>0</v>
      </c>
      <c r="P455" s="46">
        <v>0</v>
      </c>
      <c r="Q455" s="46">
        <v>0</v>
      </c>
      <c r="R455" s="46">
        <f>SUM(F455:Q455)</f>
        <v>29.049999999999997</v>
      </c>
      <c r="S455" s="53">
        <f>R455/12</f>
        <v>2.4208333333333329</v>
      </c>
      <c r="T455" s="46">
        <f>MAX(F455:Q455)</f>
        <v>7.27</v>
      </c>
    </row>
    <row r="456" spans="1:20" ht="45.75" customHeight="1">
      <c r="A456" s="38"/>
      <c r="B456" s="56"/>
      <c r="D456" s="50" t="s">
        <v>461</v>
      </c>
      <c r="E456" s="54"/>
      <c r="F456" s="46">
        <v>0</v>
      </c>
      <c r="G456" s="46">
        <v>0</v>
      </c>
      <c r="H456" s="46">
        <v>0</v>
      </c>
      <c r="I456" s="46">
        <v>0</v>
      </c>
      <c r="J456" s="46">
        <v>0</v>
      </c>
      <c r="K456" s="46">
        <v>0</v>
      </c>
      <c r="L456" s="46">
        <v>0</v>
      </c>
      <c r="M456" s="46">
        <v>0</v>
      </c>
      <c r="N456" s="46">
        <v>0</v>
      </c>
      <c r="O456" s="46">
        <v>0</v>
      </c>
      <c r="P456" s="46">
        <v>0</v>
      </c>
      <c r="Q456" s="46">
        <v>0</v>
      </c>
      <c r="R456" s="46">
        <f>SUM(F456:Q456)</f>
        <v>0</v>
      </c>
      <c r="S456" s="53">
        <f>R456/12</f>
        <v>0</v>
      </c>
      <c r="T456" s="46">
        <f>MAX(F456:Q456)</f>
        <v>0</v>
      </c>
    </row>
    <row r="457" spans="1:20" ht="45.75" customHeight="1">
      <c r="A457" s="38"/>
      <c r="B457" s="56" t="s">
        <v>82</v>
      </c>
      <c r="D457" s="49"/>
      <c r="E457" s="64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53"/>
      <c r="T457" s="57"/>
    </row>
    <row r="458" spans="1:20" ht="45.75" customHeight="1">
      <c r="A458" s="38"/>
      <c r="B458" s="52" t="s">
        <v>49</v>
      </c>
      <c r="D458" s="50" t="s">
        <v>39</v>
      </c>
      <c r="E458" s="54" t="s">
        <v>0</v>
      </c>
      <c r="F458" s="46">
        <v>8.0809999999999995</v>
      </c>
      <c r="G458" s="46">
        <v>5.0359999999999996</v>
      </c>
      <c r="H458" s="46">
        <v>4.05</v>
      </c>
      <c r="I458" s="46">
        <v>4.58</v>
      </c>
      <c r="J458" s="46">
        <v>0.14399999999999999</v>
      </c>
      <c r="K458" s="46">
        <v>4.8600000000000003</v>
      </c>
      <c r="L458" s="46">
        <v>2.6419999999999999</v>
      </c>
      <c r="M458" s="46">
        <v>2.4889999999999999</v>
      </c>
      <c r="N458" s="46">
        <v>2.081</v>
      </c>
      <c r="O458" s="46">
        <v>2.5419999999999998</v>
      </c>
      <c r="P458" s="46">
        <v>2.423</v>
      </c>
      <c r="Q458" s="46">
        <v>2.64</v>
      </c>
      <c r="R458" s="46">
        <f>SUM(F458:Q458)</f>
        <v>41.568000000000005</v>
      </c>
      <c r="S458" s="53">
        <f>R458/12</f>
        <v>3.4640000000000004</v>
      </c>
      <c r="T458" s="46">
        <f>MAX(F458:Q458)</f>
        <v>8.0809999999999995</v>
      </c>
    </row>
    <row r="459" spans="1:20" ht="45.75" customHeight="1">
      <c r="A459" s="38"/>
      <c r="B459" s="52"/>
      <c r="D459" s="50" t="s">
        <v>212</v>
      </c>
      <c r="E459" s="54"/>
      <c r="F459" s="46">
        <v>2.62</v>
      </c>
      <c r="G459" s="46">
        <v>2.52</v>
      </c>
      <c r="H459" s="46">
        <v>2.88</v>
      </c>
      <c r="I459" s="46">
        <v>2.71</v>
      </c>
      <c r="J459" s="46">
        <v>2.25</v>
      </c>
      <c r="K459" s="46">
        <v>3.4289999999999998</v>
      </c>
      <c r="L459" s="46">
        <v>3.46</v>
      </c>
      <c r="M459" s="46">
        <v>2.63</v>
      </c>
      <c r="N459" s="46">
        <v>0</v>
      </c>
      <c r="O459" s="46">
        <v>0</v>
      </c>
      <c r="P459" s="46">
        <v>0</v>
      </c>
      <c r="Q459" s="46">
        <v>0</v>
      </c>
      <c r="R459" s="46">
        <f>SUM(F459:Q459)</f>
        <v>22.498999999999999</v>
      </c>
      <c r="S459" s="53">
        <f>R459/12</f>
        <v>1.8749166666666666</v>
      </c>
      <c r="T459" s="46">
        <f>MAX(F459:Q459)</f>
        <v>3.46</v>
      </c>
    </row>
    <row r="460" spans="1:20" ht="45.75" customHeight="1">
      <c r="A460" s="38"/>
      <c r="B460" s="56"/>
      <c r="D460" s="50" t="s">
        <v>461</v>
      </c>
      <c r="E460" s="54"/>
      <c r="F460" s="46">
        <v>0</v>
      </c>
      <c r="G460" s="46">
        <v>0</v>
      </c>
      <c r="H460" s="46">
        <v>0</v>
      </c>
      <c r="I460" s="46">
        <v>0</v>
      </c>
      <c r="J460" s="46">
        <v>0</v>
      </c>
      <c r="K460" s="46">
        <v>0</v>
      </c>
      <c r="L460" s="46">
        <v>0</v>
      </c>
      <c r="M460" s="46">
        <v>0</v>
      </c>
      <c r="N460" s="46">
        <v>0</v>
      </c>
      <c r="O460" s="46">
        <v>0</v>
      </c>
      <c r="P460" s="46">
        <v>0</v>
      </c>
      <c r="Q460" s="46">
        <v>0</v>
      </c>
      <c r="R460" s="46">
        <f>SUM(F460:Q460)</f>
        <v>0</v>
      </c>
      <c r="S460" s="53">
        <f>R460/12</f>
        <v>0</v>
      </c>
      <c r="T460" s="46">
        <f>MAX(F460:Q460)</f>
        <v>0</v>
      </c>
    </row>
    <row r="461" spans="1:20" ht="45.75" customHeight="1">
      <c r="A461" s="38"/>
      <c r="B461" s="56" t="s">
        <v>81</v>
      </c>
      <c r="D461" s="49"/>
      <c r="E461" s="64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53"/>
      <c r="T461" s="57"/>
    </row>
    <row r="462" spans="1:20" ht="45.75" customHeight="1">
      <c r="A462" s="38"/>
      <c r="B462" s="60" t="s">
        <v>49</v>
      </c>
      <c r="D462" s="50" t="s">
        <v>39</v>
      </c>
      <c r="E462" s="54" t="s">
        <v>0</v>
      </c>
      <c r="F462" s="46">
        <v>0</v>
      </c>
      <c r="G462" s="46">
        <v>6.9000000000000006E-2</v>
      </c>
      <c r="H462" s="46">
        <v>0.11</v>
      </c>
      <c r="I462" s="46">
        <v>3.7999999999999999E-2</v>
      </c>
      <c r="J462" s="46">
        <v>0.03</v>
      </c>
      <c r="K462" s="46">
        <v>0.24399999999999999</v>
      </c>
      <c r="L462" s="46">
        <v>0.432</v>
      </c>
      <c r="M462" s="46">
        <v>0.35</v>
      </c>
      <c r="N462" s="46">
        <v>7.8E-2</v>
      </c>
      <c r="O462" s="46">
        <v>6.6000000000000003E-2</v>
      </c>
      <c r="P462" s="46">
        <v>8.5999999999999993E-2</v>
      </c>
      <c r="Q462" s="46">
        <v>0.2</v>
      </c>
      <c r="R462" s="46">
        <f>SUM(F462:Q462)</f>
        <v>1.7030000000000003</v>
      </c>
      <c r="S462" s="53">
        <f>R462/12</f>
        <v>0.14191666666666669</v>
      </c>
      <c r="T462" s="46">
        <f>MAX(F462:Q462)</f>
        <v>0.432</v>
      </c>
    </row>
    <row r="463" spans="1:20" ht="45.75" customHeight="1">
      <c r="A463" s="38"/>
      <c r="B463" s="52"/>
      <c r="D463" s="50" t="s">
        <v>212</v>
      </c>
      <c r="E463" s="54"/>
      <c r="F463" s="46">
        <v>0.15</v>
      </c>
      <c r="G463" s="46">
        <v>0.06</v>
      </c>
      <c r="H463" s="46">
        <v>0</v>
      </c>
      <c r="I463" s="46">
        <v>0.16</v>
      </c>
      <c r="J463" s="46">
        <v>0.12</v>
      </c>
      <c r="K463" s="46">
        <v>8.2000000000000003E-2</v>
      </c>
      <c r="L463" s="46">
        <v>0</v>
      </c>
      <c r="M463" s="46">
        <v>0</v>
      </c>
      <c r="N463" s="46">
        <v>0</v>
      </c>
      <c r="O463" s="46">
        <v>0</v>
      </c>
      <c r="P463" s="46">
        <v>0</v>
      </c>
      <c r="Q463" s="46">
        <v>0</v>
      </c>
      <c r="R463" s="46">
        <f>SUM(F463:Q463)</f>
        <v>0.57199999999999995</v>
      </c>
      <c r="S463" s="53">
        <f>R463/12</f>
        <v>4.7666666666666663E-2</v>
      </c>
      <c r="T463" s="46">
        <f>MAX(F463:Q463)</f>
        <v>0.16</v>
      </c>
    </row>
    <row r="464" spans="1:20" ht="45.75" customHeight="1">
      <c r="A464" s="38"/>
      <c r="B464" s="56"/>
      <c r="D464" s="50" t="s">
        <v>461</v>
      </c>
      <c r="E464" s="54"/>
      <c r="F464" s="46">
        <v>0</v>
      </c>
      <c r="G464" s="46">
        <v>0</v>
      </c>
      <c r="H464" s="46">
        <v>0</v>
      </c>
      <c r="I464" s="46">
        <v>0</v>
      </c>
      <c r="J464" s="46">
        <v>0</v>
      </c>
      <c r="K464" s="46">
        <v>0</v>
      </c>
      <c r="L464" s="46">
        <v>0</v>
      </c>
      <c r="M464" s="46">
        <v>0</v>
      </c>
      <c r="N464" s="46">
        <v>0</v>
      </c>
      <c r="O464" s="46">
        <v>0</v>
      </c>
      <c r="P464" s="46">
        <v>0</v>
      </c>
      <c r="Q464" s="46">
        <v>0</v>
      </c>
      <c r="R464" s="46">
        <f>SUM(F464:Q464)</f>
        <v>0</v>
      </c>
      <c r="S464" s="53">
        <f>R464/12</f>
        <v>0</v>
      </c>
      <c r="T464" s="46">
        <f>MAX(F464:Q464)</f>
        <v>0</v>
      </c>
    </row>
    <row r="465" spans="1:20" ht="45.75" customHeight="1">
      <c r="A465" s="38"/>
      <c r="B465" s="52" t="s">
        <v>479</v>
      </c>
      <c r="D465" s="49"/>
      <c r="E465" s="64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53"/>
      <c r="T465" s="57"/>
    </row>
    <row r="466" spans="1:20" ht="45.75" customHeight="1">
      <c r="A466" s="38"/>
      <c r="B466" s="52" t="s">
        <v>49</v>
      </c>
      <c r="D466" s="50" t="s">
        <v>39</v>
      </c>
      <c r="E466" s="54" t="s">
        <v>0</v>
      </c>
      <c r="F466" s="46">
        <v>9.1869999999999994</v>
      </c>
      <c r="G466" s="46">
        <v>11.779</v>
      </c>
      <c r="H466" s="46">
        <v>9.83</v>
      </c>
      <c r="I466" s="46">
        <v>11.888999999999999</v>
      </c>
      <c r="J466" s="46">
        <v>16.731999999999999</v>
      </c>
      <c r="K466" s="46">
        <v>13.608000000000001</v>
      </c>
      <c r="L466" s="46">
        <v>11.896000000000001</v>
      </c>
      <c r="M466" s="46">
        <v>8.5990000000000002</v>
      </c>
      <c r="N466" s="46">
        <v>18.088000000000001</v>
      </c>
      <c r="O466" s="46">
        <v>12.863</v>
      </c>
      <c r="P466" s="46">
        <v>6.2610000000000001</v>
      </c>
      <c r="Q466" s="46">
        <v>6.8449999999999998</v>
      </c>
      <c r="R466" s="46">
        <f>SUM(F466:Q466)</f>
        <v>137.577</v>
      </c>
      <c r="S466" s="53">
        <f>R466/12</f>
        <v>11.46475</v>
      </c>
      <c r="T466" s="46">
        <f>MAX(F466:Q466)</f>
        <v>18.088000000000001</v>
      </c>
    </row>
    <row r="467" spans="1:20" ht="45.75" customHeight="1">
      <c r="A467" s="38"/>
      <c r="B467" s="52"/>
      <c r="D467" s="50" t="s">
        <v>212</v>
      </c>
      <c r="E467" s="54"/>
      <c r="F467" s="46">
        <v>5.89</v>
      </c>
      <c r="G467" s="46">
        <v>5.78</v>
      </c>
      <c r="H467" s="46">
        <v>6.46</v>
      </c>
      <c r="I467" s="46">
        <v>6.01</v>
      </c>
      <c r="J467" s="46">
        <v>15.33</v>
      </c>
      <c r="K467" s="46">
        <v>6.8840000000000003</v>
      </c>
      <c r="L467" s="46">
        <v>9.35</v>
      </c>
      <c r="M467" s="46">
        <v>16.940000000000001</v>
      </c>
      <c r="N467" s="46">
        <v>0</v>
      </c>
      <c r="O467" s="46">
        <v>0</v>
      </c>
      <c r="P467" s="46">
        <v>0</v>
      </c>
      <c r="Q467" s="46">
        <v>0</v>
      </c>
      <c r="R467" s="46">
        <f>SUM(F467:Q467)</f>
        <v>72.644000000000005</v>
      </c>
      <c r="S467" s="53">
        <f>R467/12</f>
        <v>6.0536666666666674</v>
      </c>
      <c r="T467" s="46">
        <f>MAX(F467:Q467)</f>
        <v>16.940000000000001</v>
      </c>
    </row>
    <row r="468" spans="1:20" ht="45.75" customHeight="1">
      <c r="A468" s="38"/>
      <c r="B468" s="56"/>
      <c r="D468" s="50" t="s">
        <v>461</v>
      </c>
      <c r="E468" s="54"/>
      <c r="F468" s="46">
        <v>0</v>
      </c>
      <c r="G468" s="46">
        <v>0</v>
      </c>
      <c r="H468" s="46">
        <v>0</v>
      </c>
      <c r="I468" s="46">
        <v>0</v>
      </c>
      <c r="J468" s="46">
        <v>0</v>
      </c>
      <c r="K468" s="46">
        <v>0</v>
      </c>
      <c r="L468" s="46">
        <v>0</v>
      </c>
      <c r="M468" s="46">
        <v>0</v>
      </c>
      <c r="N468" s="46">
        <v>0</v>
      </c>
      <c r="O468" s="46">
        <v>0</v>
      </c>
      <c r="P468" s="46">
        <v>0</v>
      </c>
      <c r="Q468" s="46">
        <v>0</v>
      </c>
      <c r="R468" s="46">
        <f>SUM(F468:Q468)</f>
        <v>0</v>
      </c>
      <c r="S468" s="53">
        <f>R468/12</f>
        <v>0</v>
      </c>
      <c r="T468" s="46">
        <f>MAX(F468:Q468)</f>
        <v>0</v>
      </c>
    </row>
    <row r="469" spans="1:20" ht="45.75" customHeight="1">
      <c r="A469" s="38"/>
      <c r="B469" s="56" t="s">
        <v>80</v>
      </c>
      <c r="D469" s="49"/>
      <c r="E469" s="64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53"/>
      <c r="T469" s="57"/>
    </row>
    <row r="470" spans="1:20" ht="45.75" customHeight="1">
      <c r="A470" s="38"/>
      <c r="B470" s="52" t="s">
        <v>49</v>
      </c>
      <c r="D470" s="50" t="s">
        <v>39</v>
      </c>
      <c r="E470" s="54" t="s">
        <v>0</v>
      </c>
      <c r="F470" s="46">
        <v>0.254</v>
      </c>
      <c r="G470" s="46">
        <v>0.14099999999999999</v>
      </c>
      <c r="H470" s="46">
        <v>0.19</v>
      </c>
      <c r="I470" s="46">
        <v>3.3000000000000002E-2</v>
      </c>
      <c r="J470" s="46">
        <v>3.7999999999999999E-2</v>
      </c>
      <c r="K470" s="46">
        <v>0.127</v>
      </c>
      <c r="L470" s="46">
        <v>6.6000000000000003E-2</v>
      </c>
      <c r="M470" s="46">
        <v>1.7999999999999999E-2</v>
      </c>
      <c r="N470" s="46">
        <v>6.0000000000000001E-3</v>
      </c>
      <c r="O470" s="46">
        <v>4.6959999999999997</v>
      </c>
      <c r="P470" s="46">
        <v>2.8610000000000002</v>
      </c>
      <c r="Q470" s="46">
        <v>0</v>
      </c>
      <c r="R470" s="46">
        <f>SUM(F470:Q470)</f>
        <v>8.43</v>
      </c>
      <c r="S470" s="53">
        <f>R470/12</f>
        <v>0.70250000000000001</v>
      </c>
      <c r="T470" s="57">
        <f>MAX(F470:Q470)</f>
        <v>4.6959999999999997</v>
      </c>
    </row>
    <row r="471" spans="1:20" ht="45.75" customHeight="1">
      <c r="A471" s="38"/>
      <c r="B471" s="52"/>
      <c r="D471" s="50" t="s">
        <v>212</v>
      </c>
      <c r="E471" s="54"/>
      <c r="F471" s="46">
        <v>0</v>
      </c>
      <c r="G471" s="46">
        <v>0</v>
      </c>
      <c r="H471" s="46">
        <v>0</v>
      </c>
      <c r="I471" s="46">
        <v>0</v>
      </c>
      <c r="J471" s="46">
        <v>0</v>
      </c>
      <c r="K471" s="46">
        <v>0</v>
      </c>
      <c r="L471" s="46">
        <v>0</v>
      </c>
      <c r="M471" s="46">
        <v>0</v>
      </c>
      <c r="N471" s="46">
        <v>0</v>
      </c>
      <c r="O471" s="46">
        <v>0</v>
      </c>
      <c r="P471" s="46">
        <v>0</v>
      </c>
      <c r="Q471" s="46">
        <v>0</v>
      </c>
      <c r="R471" s="46">
        <f>SUM(F471:Q471)</f>
        <v>0</v>
      </c>
      <c r="S471" s="53">
        <f>R471/12</f>
        <v>0</v>
      </c>
      <c r="T471" s="57">
        <f>MAX(F471:Q471)</f>
        <v>0</v>
      </c>
    </row>
    <row r="472" spans="1:20" ht="45.75" customHeight="1">
      <c r="A472" s="38"/>
      <c r="B472" s="56"/>
      <c r="D472" s="50" t="s">
        <v>461</v>
      </c>
      <c r="E472" s="54"/>
      <c r="F472" s="46">
        <v>0</v>
      </c>
      <c r="G472" s="46">
        <v>0</v>
      </c>
      <c r="H472" s="46">
        <v>0</v>
      </c>
      <c r="I472" s="46">
        <v>0</v>
      </c>
      <c r="J472" s="46">
        <v>0</v>
      </c>
      <c r="K472" s="46">
        <v>0</v>
      </c>
      <c r="L472" s="46">
        <v>0</v>
      </c>
      <c r="M472" s="46">
        <v>0</v>
      </c>
      <c r="N472" s="46">
        <v>0</v>
      </c>
      <c r="O472" s="46">
        <v>0</v>
      </c>
      <c r="P472" s="46">
        <v>0</v>
      </c>
      <c r="Q472" s="46">
        <v>0</v>
      </c>
      <c r="R472" s="46">
        <v>0</v>
      </c>
      <c r="S472" s="53">
        <f>R472/12</f>
        <v>0</v>
      </c>
      <c r="T472" s="46">
        <f>MAX(F472:Q472)</f>
        <v>0</v>
      </c>
    </row>
    <row r="473" spans="1:20" ht="45.75" customHeight="1">
      <c r="A473" s="38"/>
      <c r="B473" s="56"/>
      <c r="D473" s="59"/>
      <c r="E473" s="58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53"/>
      <c r="T473" s="46"/>
    </row>
    <row r="474" spans="1:20" ht="45.75" customHeight="1">
      <c r="A474" s="38"/>
      <c r="B474" s="56" t="s">
        <v>79</v>
      </c>
      <c r="D474" s="49"/>
      <c r="E474" s="64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53"/>
      <c r="T474" s="57"/>
    </row>
    <row r="475" spans="1:20" ht="45.75" customHeight="1">
      <c r="A475" s="38"/>
      <c r="B475" s="60" t="s">
        <v>49</v>
      </c>
      <c r="D475" s="50" t="s">
        <v>39</v>
      </c>
      <c r="E475" s="54" t="s">
        <v>0</v>
      </c>
      <c r="F475" s="46">
        <v>0</v>
      </c>
      <c r="G475" s="46">
        <v>0.41199999999999998</v>
      </c>
      <c r="H475" s="46">
        <v>0.41</v>
      </c>
      <c r="I475" s="46">
        <v>0.34</v>
      </c>
      <c r="J475" s="46">
        <v>0</v>
      </c>
      <c r="K475" s="46">
        <v>0</v>
      </c>
      <c r="L475" s="46">
        <v>0</v>
      </c>
      <c r="M475" s="46">
        <v>0</v>
      </c>
      <c r="N475" s="46">
        <v>0</v>
      </c>
      <c r="O475" s="46"/>
      <c r="P475" s="46"/>
      <c r="Q475" s="46"/>
      <c r="R475" s="46">
        <f>SUM(F475:Q475)</f>
        <v>1.1619999999999999</v>
      </c>
      <c r="S475" s="53">
        <f>R475/12</f>
        <v>9.6833333333333327E-2</v>
      </c>
      <c r="T475" s="46">
        <f>MAX(F475:Q475)</f>
        <v>0.41199999999999998</v>
      </c>
    </row>
    <row r="476" spans="1:20" ht="45.75" customHeight="1">
      <c r="A476" s="38"/>
      <c r="B476" s="52"/>
      <c r="D476" s="50" t="s">
        <v>212</v>
      </c>
      <c r="E476" s="54"/>
      <c r="F476" s="46">
        <v>0.31</v>
      </c>
      <c r="G476" s="46">
        <v>0.36</v>
      </c>
      <c r="H476" s="46">
        <v>0.34</v>
      </c>
      <c r="I476" s="46">
        <v>0.35</v>
      </c>
      <c r="J476" s="46">
        <v>0</v>
      </c>
      <c r="K476" s="46">
        <v>0</v>
      </c>
      <c r="L476" s="46">
        <v>0</v>
      </c>
      <c r="M476" s="46">
        <v>0</v>
      </c>
      <c r="N476" s="46">
        <v>0</v>
      </c>
      <c r="O476" s="46"/>
      <c r="P476" s="46"/>
      <c r="Q476" s="46"/>
      <c r="R476" s="46">
        <f>SUM(F476:Q476)</f>
        <v>1.3599999999999999</v>
      </c>
      <c r="S476" s="53">
        <f>R476/12</f>
        <v>0.11333333333333333</v>
      </c>
      <c r="T476" s="46">
        <f>MAX(F476:Q476)</f>
        <v>0.36</v>
      </c>
    </row>
    <row r="477" spans="1:20" ht="45.75" customHeight="1">
      <c r="A477" s="38"/>
      <c r="B477" s="56"/>
      <c r="D477" s="50" t="s">
        <v>461</v>
      </c>
      <c r="E477" s="54"/>
      <c r="F477" s="46">
        <v>0</v>
      </c>
      <c r="G477" s="46">
        <v>0</v>
      </c>
      <c r="H477" s="46">
        <v>0</v>
      </c>
      <c r="I477" s="46">
        <v>0</v>
      </c>
      <c r="J477" s="46">
        <v>0</v>
      </c>
      <c r="K477" s="46">
        <v>0</v>
      </c>
      <c r="L477" s="46">
        <v>0</v>
      </c>
      <c r="M477" s="46">
        <v>0</v>
      </c>
      <c r="N477" s="46">
        <v>0</v>
      </c>
      <c r="O477" s="46">
        <v>0</v>
      </c>
      <c r="P477" s="46">
        <v>0</v>
      </c>
      <c r="Q477" s="46">
        <v>0</v>
      </c>
      <c r="R477" s="46">
        <f>SUM(F477:Q477)</f>
        <v>0</v>
      </c>
      <c r="S477" s="53">
        <f>R477/12</f>
        <v>0</v>
      </c>
      <c r="T477" s="46">
        <f>MAX(F477:Q477)</f>
        <v>0</v>
      </c>
    </row>
    <row r="478" spans="1:20" ht="45.75" customHeight="1">
      <c r="A478" s="38"/>
      <c r="B478" s="52"/>
      <c r="D478" s="67"/>
      <c r="E478" s="61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53"/>
      <c r="T478" s="57"/>
    </row>
    <row r="479" spans="1:20" ht="45.75" customHeight="1">
      <c r="A479" s="38"/>
      <c r="B479" s="52" t="s">
        <v>78</v>
      </c>
      <c r="D479" s="49"/>
      <c r="E479" s="64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53"/>
      <c r="T479" s="57"/>
    </row>
    <row r="480" spans="1:20" ht="45.75" customHeight="1">
      <c r="A480" s="38"/>
      <c r="B480" s="52" t="s">
        <v>51</v>
      </c>
      <c r="D480" s="50" t="s">
        <v>39</v>
      </c>
      <c r="E480" s="54" t="s">
        <v>0</v>
      </c>
      <c r="F480" s="46">
        <v>4.069</v>
      </c>
      <c r="G480" s="46">
        <v>3.657</v>
      </c>
      <c r="H480" s="46">
        <v>3.97</v>
      </c>
      <c r="I480" s="46">
        <v>3.6579999999999999</v>
      </c>
      <c r="J480" s="46">
        <v>3.63</v>
      </c>
      <c r="K480" s="46">
        <v>3.141</v>
      </c>
      <c r="L480" s="46">
        <v>2.9329999999999998</v>
      </c>
      <c r="M480" s="46">
        <v>3.4820000000000002</v>
      </c>
      <c r="N480" s="46">
        <v>2.577</v>
      </c>
      <c r="O480" s="46">
        <v>3.3919999999999999</v>
      </c>
      <c r="P480" s="46">
        <v>2.879</v>
      </c>
      <c r="Q480" s="46">
        <v>3.5920000000000001</v>
      </c>
      <c r="R480" s="46">
        <f>SUM(F480:Q480)</f>
        <v>40.98</v>
      </c>
      <c r="S480" s="53">
        <f>R480/12</f>
        <v>3.4149999999999996</v>
      </c>
      <c r="T480" s="46">
        <f>MAX(F480:Q480)</f>
        <v>4.069</v>
      </c>
    </row>
    <row r="481" spans="1:20" ht="45.75" customHeight="1">
      <c r="A481" s="38"/>
      <c r="B481" s="52"/>
      <c r="D481" s="50" t="s">
        <v>212</v>
      </c>
      <c r="E481" s="54"/>
      <c r="F481" s="46">
        <v>4.32</v>
      </c>
      <c r="G481" s="46">
        <v>4.46</v>
      </c>
      <c r="H481" s="46">
        <v>3.02</v>
      </c>
      <c r="I481" s="46">
        <v>2.57</v>
      </c>
      <c r="J481" s="46">
        <v>3.06</v>
      </c>
      <c r="K481" s="46">
        <v>2.5779999999999998</v>
      </c>
      <c r="L481" s="46">
        <v>2.4700000000000002</v>
      </c>
      <c r="M481" s="46">
        <v>2.64</v>
      </c>
      <c r="N481" s="46">
        <v>0</v>
      </c>
      <c r="O481" s="46">
        <v>0</v>
      </c>
      <c r="P481" s="46">
        <v>0</v>
      </c>
      <c r="Q481" s="46">
        <v>0</v>
      </c>
      <c r="R481" s="46">
        <f>SUM(F481:Q481)</f>
        <v>25.117999999999999</v>
      </c>
      <c r="S481" s="53">
        <f>R481/12</f>
        <v>2.0931666666666664</v>
      </c>
      <c r="T481" s="46">
        <f>MAX(F481:Q481)</f>
        <v>4.46</v>
      </c>
    </row>
    <row r="482" spans="1:20" ht="45.75" customHeight="1">
      <c r="A482" s="38"/>
      <c r="B482" s="56"/>
      <c r="D482" s="50" t="s">
        <v>461</v>
      </c>
      <c r="E482" s="54"/>
      <c r="F482" s="46">
        <v>0</v>
      </c>
      <c r="G482" s="46">
        <v>0</v>
      </c>
      <c r="H482" s="46">
        <v>0</v>
      </c>
      <c r="I482" s="46">
        <v>0</v>
      </c>
      <c r="J482" s="46">
        <v>0</v>
      </c>
      <c r="K482" s="46">
        <v>0</v>
      </c>
      <c r="L482" s="46">
        <v>0</v>
      </c>
      <c r="M482" s="46">
        <v>0</v>
      </c>
      <c r="N482" s="46">
        <v>0</v>
      </c>
      <c r="O482" s="46">
        <v>0</v>
      </c>
      <c r="P482" s="46">
        <v>0</v>
      </c>
      <c r="Q482" s="46">
        <v>0</v>
      </c>
      <c r="R482" s="46">
        <f>SUM(F482:Q482)</f>
        <v>0</v>
      </c>
      <c r="S482" s="53">
        <f>R482/12</f>
        <v>0</v>
      </c>
      <c r="T482" s="46">
        <f>MAX(F482:Q482)</f>
        <v>0</v>
      </c>
    </row>
    <row r="483" spans="1:20" ht="45.75" customHeight="1">
      <c r="A483" s="38"/>
      <c r="B483" s="52"/>
      <c r="D483" s="67"/>
      <c r="E483" s="61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53"/>
      <c r="T483" s="57"/>
    </row>
    <row r="484" spans="1:20" ht="45.75" customHeight="1">
      <c r="A484" s="38"/>
      <c r="B484" s="52" t="s">
        <v>480</v>
      </c>
      <c r="D484" s="49"/>
      <c r="E484" s="64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53"/>
      <c r="T484" s="57"/>
    </row>
    <row r="485" spans="1:20" ht="45.75" customHeight="1">
      <c r="A485" s="38"/>
      <c r="B485" s="52" t="s">
        <v>51</v>
      </c>
      <c r="D485" s="50" t="s">
        <v>39</v>
      </c>
      <c r="E485" s="54" t="s">
        <v>0</v>
      </c>
      <c r="F485" s="46">
        <v>0</v>
      </c>
      <c r="G485" s="46">
        <v>0</v>
      </c>
      <c r="H485" s="46">
        <v>0</v>
      </c>
      <c r="I485" s="46">
        <v>0</v>
      </c>
      <c r="J485" s="46">
        <v>0</v>
      </c>
      <c r="K485" s="46">
        <v>0</v>
      </c>
      <c r="L485" s="46">
        <v>0</v>
      </c>
      <c r="M485" s="46">
        <v>0</v>
      </c>
      <c r="N485" s="46">
        <v>0</v>
      </c>
      <c r="O485" s="46">
        <v>0</v>
      </c>
      <c r="P485" s="46">
        <v>0</v>
      </c>
      <c r="Q485" s="46">
        <v>0</v>
      </c>
      <c r="R485" s="46">
        <f>SUM(F485:Q485)</f>
        <v>0</v>
      </c>
      <c r="S485" s="53">
        <f>R485/12</f>
        <v>0</v>
      </c>
      <c r="T485" s="46">
        <f>MAX(F485:Q485)</f>
        <v>0</v>
      </c>
    </row>
    <row r="486" spans="1:20" ht="45.75" customHeight="1">
      <c r="A486" s="38"/>
      <c r="B486" s="52"/>
      <c r="D486" s="50" t="s">
        <v>212</v>
      </c>
      <c r="E486" s="54"/>
      <c r="F486" s="46">
        <v>0.08</v>
      </c>
      <c r="G486" s="46">
        <v>0.11</v>
      </c>
      <c r="H486" s="46">
        <v>0.17</v>
      </c>
      <c r="I486" s="46">
        <v>0.2</v>
      </c>
      <c r="J486" s="46">
        <v>0.16</v>
      </c>
      <c r="K486" s="46">
        <v>0.23100000000000001</v>
      </c>
      <c r="L486" s="46">
        <v>0.13</v>
      </c>
      <c r="M486" s="46">
        <v>0.12</v>
      </c>
      <c r="N486" s="46">
        <v>0</v>
      </c>
      <c r="O486" s="46">
        <v>0</v>
      </c>
      <c r="P486" s="46">
        <v>0</v>
      </c>
      <c r="Q486" s="46">
        <v>0</v>
      </c>
      <c r="R486" s="46">
        <f>SUM(F486:Q486)</f>
        <v>1.2010000000000001</v>
      </c>
      <c r="S486" s="53">
        <f>R486/12</f>
        <v>0.10008333333333334</v>
      </c>
      <c r="T486" s="46">
        <f>MAX(F486:Q486)</f>
        <v>0.23100000000000001</v>
      </c>
    </row>
    <row r="487" spans="1:20" ht="45.75" customHeight="1">
      <c r="A487" s="38"/>
      <c r="B487" s="56"/>
      <c r="D487" s="50" t="s">
        <v>461</v>
      </c>
      <c r="E487" s="54"/>
      <c r="F487" s="46">
        <v>0</v>
      </c>
      <c r="G487" s="46">
        <v>0</v>
      </c>
      <c r="H487" s="46">
        <v>0</v>
      </c>
      <c r="I487" s="46">
        <v>0</v>
      </c>
      <c r="J487" s="46">
        <v>0</v>
      </c>
      <c r="K487" s="46">
        <v>0</v>
      </c>
      <c r="L487" s="46">
        <v>0</v>
      </c>
      <c r="M487" s="46">
        <v>0</v>
      </c>
      <c r="N487" s="46">
        <v>0</v>
      </c>
      <c r="O487" s="46">
        <v>0</v>
      </c>
      <c r="P487" s="46">
        <v>0</v>
      </c>
      <c r="Q487" s="46">
        <v>0</v>
      </c>
      <c r="R487" s="46">
        <f>SUM(F487:Q487)</f>
        <v>0</v>
      </c>
      <c r="S487" s="53">
        <f>R487/12</f>
        <v>0</v>
      </c>
      <c r="T487" s="46">
        <f>MAX(F487:Q487)</f>
        <v>0</v>
      </c>
    </row>
    <row r="488" spans="1:20" ht="45.75" customHeight="1">
      <c r="A488" s="38"/>
      <c r="B488" s="52" t="s">
        <v>77</v>
      </c>
      <c r="D488" s="66"/>
      <c r="E488" s="49"/>
      <c r="T488" s="39"/>
    </row>
    <row r="489" spans="1:20" ht="45.75" customHeight="1">
      <c r="A489" s="38"/>
      <c r="B489" s="52" t="s">
        <v>51</v>
      </c>
      <c r="D489" s="50" t="s">
        <v>39</v>
      </c>
      <c r="E489" s="54" t="s">
        <v>0</v>
      </c>
      <c r="F489" s="46">
        <v>0.27400000000000002</v>
      </c>
      <c r="G489" s="46">
        <v>0.40200000000000002</v>
      </c>
      <c r="H489" s="46">
        <v>0.3</v>
      </c>
      <c r="I489" s="46">
        <v>0.16900000000000001</v>
      </c>
      <c r="J489" s="46">
        <v>0.16900000000000001</v>
      </c>
      <c r="K489" s="46">
        <v>0</v>
      </c>
      <c r="L489" s="46">
        <v>0</v>
      </c>
      <c r="M489" s="46">
        <v>0</v>
      </c>
      <c r="N489" s="46">
        <v>0</v>
      </c>
      <c r="O489" s="46">
        <v>0</v>
      </c>
      <c r="P489" s="46">
        <v>0</v>
      </c>
      <c r="Q489" s="46">
        <v>0</v>
      </c>
      <c r="R489" s="46">
        <f>SUM(F489:Q489)</f>
        <v>1.3140000000000001</v>
      </c>
      <c r="S489" s="53">
        <f>R489/12</f>
        <v>0.1095</v>
      </c>
      <c r="T489" s="46">
        <f>MAX(F490:Q490)</f>
        <v>0.4</v>
      </c>
    </row>
    <row r="490" spans="1:20" ht="45.75" customHeight="1">
      <c r="A490" s="38"/>
      <c r="B490" s="56"/>
      <c r="D490" s="50" t="s">
        <v>212</v>
      </c>
      <c r="E490" s="54"/>
      <c r="F490" s="46">
        <v>0.4</v>
      </c>
      <c r="G490" s="46">
        <v>0.36</v>
      </c>
      <c r="H490" s="46">
        <v>0.24</v>
      </c>
      <c r="I490" s="46">
        <v>0.14000000000000001</v>
      </c>
      <c r="J490" s="46">
        <v>0.17</v>
      </c>
      <c r="K490" s="46">
        <v>0.13400000000000001</v>
      </c>
      <c r="L490" s="46">
        <v>0.15</v>
      </c>
      <c r="M490" s="46">
        <v>0.18</v>
      </c>
      <c r="N490" s="46">
        <v>0</v>
      </c>
      <c r="O490" s="46">
        <v>0</v>
      </c>
      <c r="P490" s="46">
        <v>0</v>
      </c>
      <c r="Q490" s="46">
        <v>0</v>
      </c>
      <c r="R490" s="46">
        <f>SUM(F490:Q490)</f>
        <v>1.7739999999999998</v>
      </c>
      <c r="S490" s="53">
        <f>R490/12</f>
        <v>0.14783333333333332</v>
      </c>
      <c r="T490" s="46">
        <f>MAX(F491:Q491)</f>
        <v>0</v>
      </c>
    </row>
    <row r="491" spans="1:20" ht="45.75" customHeight="1">
      <c r="A491" s="38"/>
      <c r="D491" s="50" t="s">
        <v>461</v>
      </c>
      <c r="E491" s="54"/>
      <c r="F491" s="46">
        <v>0</v>
      </c>
      <c r="G491" s="46">
        <v>0</v>
      </c>
      <c r="H491" s="46">
        <v>0</v>
      </c>
      <c r="I491" s="46">
        <v>0</v>
      </c>
      <c r="J491" s="46">
        <v>0</v>
      </c>
      <c r="K491" s="46">
        <v>0</v>
      </c>
      <c r="L491" s="46">
        <v>0</v>
      </c>
      <c r="M491" s="46">
        <v>0</v>
      </c>
      <c r="N491" s="46">
        <v>0</v>
      </c>
      <c r="O491" s="46">
        <v>0</v>
      </c>
      <c r="P491" s="46">
        <v>0</v>
      </c>
      <c r="Q491" s="46">
        <v>0</v>
      </c>
      <c r="R491" s="46">
        <f>SUM(F491:Q491)</f>
        <v>0</v>
      </c>
      <c r="S491" s="53">
        <f>R491/12</f>
        <v>0</v>
      </c>
      <c r="T491" s="57">
        <f>MAX(F489:Q489)</f>
        <v>0.40200000000000002</v>
      </c>
    </row>
    <row r="492" spans="1:20" ht="45.75" customHeight="1">
      <c r="A492" s="38"/>
      <c r="B492" s="52" t="s">
        <v>76</v>
      </c>
      <c r="D492" s="49"/>
      <c r="E492" s="54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53"/>
      <c r="T492" s="57"/>
    </row>
    <row r="493" spans="1:20" ht="45.75" customHeight="1">
      <c r="A493" s="38"/>
      <c r="B493" s="52" t="s">
        <v>49</v>
      </c>
      <c r="D493" s="50" t="s">
        <v>39</v>
      </c>
      <c r="E493" s="54" t="s">
        <v>0</v>
      </c>
      <c r="F493" s="46">
        <f t="shared" ref="F493:Q493" si="83">F489+F485+F480+F475+F470+F466+F462+F458+F454+F450+F446+F442+F438</f>
        <v>28.474</v>
      </c>
      <c r="G493" s="46">
        <f t="shared" si="83"/>
        <v>26.436999999999994</v>
      </c>
      <c r="H493" s="46">
        <f t="shared" si="83"/>
        <v>32.230000000000004</v>
      </c>
      <c r="I493" s="46">
        <f t="shared" si="83"/>
        <v>43.010000000000005</v>
      </c>
      <c r="J493" s="46">
        <f t="shared" si="83"/>
        <v>21.058999999999997</v>
      </c>
      <c r="K493" s="46">
        <f t="shared" si="83"/>
        <v>22.295000000000002</v>
      </c>
      <c r="L493" s="46">
        <f t="shared" si="83"/>
        <v>18.261000000000003</v>
      </c>
      <c r="M493" s="46">
        <f t="shared" si="83"/>
        <v>15.137999999999998</v>
      </c>
      <c r="N493" s="46">
        <f t="shared" si="83"/>
        <v>26.311</v>
      </c>
      <c r="O493" s="46">
        <f t="shared" si="83"/>
        <v>28.204999999999998</v>
      </c>
      <c r="P493" s="46">
        <f t="shared" si="83"/>
        <v>18.853000000000002</v>
      </c>
      <c r="Q493" s="46">
        <f t="shared" si="83"/>
        <v>33.6</v>
      </c>
      <c r="R493" s="44">
        <f>SUM(F493:Q493)</f>
        <v>313.87300000000005</v>
      </c>
      <c r="S493" s="48">
        <f>R493/12</f>
        <v>26.156083333333338</v>
      </c>
      <c r="T493" s="51">
        <f>MAX(F493:Q493)</f>
        <v>43.010000000000005</v>
      </c>
    </row>
    <row r="494" spans="1:20" ht="45.75" customHeight="1">
      <c r="A494" s="38"/>
      <c r="B494" s="52"/>
      <c r="D494" s="50" t="s">
        <v>212</v>
      </c>
      <c r="E494" s="54"/>
      <c r="F494" s="46">
        <f t="shared" ref="F494:Q494" si="84">F490+F486+F481+F476+F471+F467+F463+F459+F455+F451+F447+F443+F439</f>
        <v>23.85</v>
      </c>
      <c r="G494" s="46">
        <f t="shared" si="84"/>
        <v>22.290000000000003</v>
      </c>
      <c r="H494" s="46">
        <f t="shared" si="84"/>
        <v>22.650000000000002</v>
      </c>
      <c r="I494" s="46">
        <f t="shared" si="84"/>
        <v>24.78</v>
      </c>
      <c r="J494" s="46">
        <f t="shared" si="84"/>
        <v>29.3</v>
      </c>
      <c r="K494" s="46">
        <f t="shared" si="84"/>
        <v>28.308000000000007</v>
      </c>
      <c r="L494" s="46">
        <f t="shared" si="84"/>
        <v>29.630000000000003</v>
      </c>
      <c r="M494" s="46">
        <f t="shared" si="84"/>
        <v>29.28</v>
      </c>
      <c r="N494" s="46">
        <f t="shared" si="84"/>
        <v>1.1016666666666668</v>
      </c>
      <c r="O494" s="46">
        <f t="shared" si="84"/>
        <v>1.1016666666666668</v>
      </c>
      <c r="P494" s="46">
        <f t="shared" si="84"/>
        <v>1.1016666666666668</v>
      </c>
      <c r="Q494" s="46">
        <f t="shared" si="84"/>
        <v>1.1016666666666668</v>
      </c>
      <c r="R494" s="44">
        <f>SUM(F494:Q494)</f>
        <v>214.49466666666663</v>
      </c>
      <c r="S494" s="45">
        <f>R494/12</f>
        <v>17.874555555555553</v>
      </c>
      <c r="T494" s="44">
        <f>MAX(F494:Q494)</f>
        <v>29.630000000000003</v>
      </c>
    </row>
    <row r="495" spans="1:20" ht="45.75" customHeight="1">
      <c r="A495" s="38"/>
      <c r="B495" s="52"/>
      <c r="D495" s="50" t="s">
        <v>461</v>
      </c>
      <c r="E495" s="54"/>
      <c r="F495" s="46">
        <f t="shared" ref="F495:Q495" si="85">F491+F487++F477+F472+F468+F464++F460+F456+F452+F448+F444+F440+F482</f>
        <v>0</v>
      </c>
      <c r="G495" s="46">
        <f t="shared" si="85"/>
        <v>0</v>
      </c>
      <c r="H495" s="46">
        <f t="shared" si="85"/>
        <v>0</v>
      </c>
      <c r="I495" s="46">
        <f t="shared" si="85"/>
        <v>0</v>
      </c>
      <c r="J495" s="46">
        <f t="shared" si="85"/>
        <v>0</v>
      </c>
      <c r="K495" s="46">
        <f t="shared" si="85"/>
        <v>0</v>
      </c>
      <c r="L495" s="46">
        <f t="shared" si="85"/>
        <v>0</v>
      </c>
      <c r="M495" s="46">
        <f t="shared" si="85"/>
        <v>0</v>
      </c>
      <c r="N495" s="46">
        <f t="shared" si="85"/>
        <v>0</v>
      </c>
      <c r="O495" s="46">
        <f t="shared" si="85"/>
        <v>0</v>
      </c>
      <c r="P495" s="46">
        <f t="shared" si="85"/>
        <v>0</v>
      </c>
      <c r="Q495" s="46">
        <f t="shared" si="85"/>
        <v>0</v>
      </c>
      <c r="R495" s="44">
        <f>SUM(F495:Q495)</f>
        <v>0</v>
      </c>
      <c r="S495" s="45">
        <f>R495/12</f>
        <v>0</v>
      </c>
      <c r="T495" s="44">
        <f>MAX(F495:Q495)</f>
        <v>0</v>
      </c>
    </row>
    <row r="496" spans="1:20" ht="45.75" customHeight="1">
      <c r="A496" s="38"/>
      <c r="B496" s="52"/>
      <c r="D496" s="49"/>
      <c r="E496" s="54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53"/>
      <c r="T496" s="57"/>
    </row>
    <row r="497" spans="1:20" ht="45.75" customHeight="1">
      <c r="A497" s="38"/>
      <c r="B497" s="52" t="s">
        <v>50</v>
      </c>
      <c r="D497" s="49"/>
      <c r="E497" s="58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53"/>
      <c r="T497" s="57"/>
    </row>
    <row r="498" spans="1:20" ht="45.75" customHeight="1">
      <c r="A498" s="38"/>
      <c r="B498" s="52" t="s">
        <v>75</v>
      </c>
      <c r="D498" s="49"/>
      <c r="E498" s="58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53"/>
      <c r="T498" s="57"/>
    </row>
    <row r="499" spans="1:20" ht="45.75" customHeight="1">
      <c r="A499" s="38"/>
      <c r="B499" s="52" t="s">
        <v>74</v>
      </c>
      <c r="D499" s="49"/>
      <c r="E499" s="58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53"/>
      <c r="T499" s="57"/>
    </row>
    <row r="500" spans="1:20" ht="45.75" customHeight="1">
      <c r="A500" s="38"/>
      <c r="B500" s="52" t="s">
        <v>49</v>
      </c>
      <c r="D500" s="49"/>
      <c r="E500" s="54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53"/>
      <c r="T500" s="57"/>
    </row>
    <row r="501" spans="1:20" ht="45.75" customHeight="1">
      <c r="A501" s="38"/>
      <c r="B501" s="38"/>
      <c r="D501" s="50" t="s">
        <v>39</v>
      </c>
      <c r="E501" s="54" t="s">
        <v>0</v>
      </c>
      <c r="F501" s="46">
        <v>1.276</v>
      </c>
      <c r="G501" s="46">
        <v>0.50600000000000001</v>
      </c>
      <c r="H501" s="46">
        <v>1.2</v>
      </c>
      <c r="I501" s="46">
        <v>1.8220000000000001</v>
      </c>
      <c r="J501" s="46">
        <v>2.5920000000000001</v>
      </c>
      <c r="K501" s="46">
        <v>2.1960000000000002</v>
      </c>
      <c r="L501" s="46">
        <v>0.33100000000000002</v>
      </c>
      <c r="M501" s="46">
        <v>1.849</v>
      </c>
      <c r="N501" s="46">
        <v>1.4E-2</v>
      </c>
      <c r="O501" s="46">
        <v>2.3E-2</v>
      </c>
      <c r="P501" s="46">
        <v>2.1999999999999999E-2</v>
      </c>
      <c r="Q501" s="46">
        <v>0.14799999999999999</v>
      </c>
      <c r="R501" s="46">
        <f>SUM(F501:Q501)</f>
        <v>11.978999999999999</v>
      </c>
      <c r="S501" s="53">
        <f>R501/12</f>
        <v>0.99824999999999997</v>
      </c>
      <c r="T501" s="46">
        <f>MAX(F501:Q501)</f>
        <v>2.5920000000000001</v>
      </c>
    </row>
    <row r="502" spans="1:20" ht="45.75" customHeight="1">
      <c r="A502" s="38"/>
      <c r="B502" s="52"/>
      <c r="D502" s="50" t="s">
        <v>212</v>
      </c>
      <c r="E502" s="54"/>
      <c r="F502" s="46">
        <v>0.68</v>
      </c>
      <c r="G502" s="46">
        <v>0.17</v>
      </c>
      <c r="H502" s="46">
        <v>0.51</v>
      </c>
      <c r="I502" s="46">
        <v>0.36</v>
      </c>
      <c r="J502" s="46">
        <v>0.91</v>
      </c>
      <c r="K502" s="46">
        <v>1.4650000000000001</v>
      </c>
      <c r="L502" s="46">
        <v>1.58</v>
      </c>
      <c r="M502" s="46">
        <v>1.49</v>
      </c>
      <c r="N502" s="46">
        <v>0</v>
      </c>
      <c r="O502" s="46">
        <v>0</v>
      </c>
      <c r="P502" s="46">
        <v>0</v>
      </c>
      <c r="Q502" s="46">
        <v>0</v>
      </c>
      <c r="R502" s="46">
        <f>SUM(F502:Q502)</f>
        <v>7.1650000000000009</v>
      </c>
      <c r="S502" s="53">
        <f>R502/12</f>
        <v>0.59708333333333341</v>
      </c>
      <c r="T502" s="46">
        <f>MAX(F502:Q502)</f>
        <v>1.58</v>
      </c>
    </row>
    <row r="503" spans="1:20" ht="45.75" customHeight="1">
      <c r="A503" s="38"/>
      <c r="B503" s="56"/>
      <c r="D503" s="50" t="s">
        <v>461</v>
      </c>
      <c r="E503" s="54"/>
      <c r="F503" s="46">
        <v>0</v>
      </c>
      <c r="G503" s="46">
        <v>0</v>
      </c>
      <c r="H503" s="46">
        <v>0</v>
      </c>
      <c r="I503" s="46">
        <v>0</v>
      </c>
      <c r="J503" s="46">
        <v>0</v>
      </c>
      <c r="K503" s="46">
        <v>0</v>
      </c>
      <c r="L503" s="46">
        <v>0</v>
      </c>
      <c r="M503" s="46">
        <v>0</v>
      </c>
      <c r="N503" s="46">
        <v>0</v>
      </c>
      <c r="O503" s="46">
        <v>0</v>
      </c>
      <c r="P503" s="46">
        <v>0</v>
      </c>
      <c r="Q503" s="46">
        <v>0</v>
      </c>
      <c r="R503" s="46">
        <f>SUM(F503:Q503)</f>
        <v>0</v>
      </c>
      <c r="S503" s="53">
        <f>R503/12</f>
        <v>0</v>
      </c>
      <c r="T503" s="46">
        <f>MAX(F503:Q503)</f>
        <v>0</v>
      </c>
    </row>
    <row r="504" spans="1:20" ht="45.75" customHeight="1">
      <c r="A504" s="38"/>
      <c r="B504" s="52" t="s">
        <v>73</v>
      </c>
      <c r="D504" s="49"/>
      <c r="E504" s="64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53"/>
      <c r="T504" s="57"/>
    </row>
    <row r="505" spans="1:20" ht="45.75" customHeight="1">
      <c r="A505" s="38"/>
      <c r="B505" s="52" t="s">
        <v>49</v>
      </c>
      <c r="D505" s="50" t="s">
        <v>39</v>
      </c>
      <c r="E505" s="54" t="s">
        <v>0</v>
      </c>
      <c r="F505" s="46">
        <v>3.9609999999999999</v>
      </c>
      <c r="G505" s="46">
        <v>2.8290000000000002</v>
      </c>
      <c r="H505" s="46">
        <v>2.94</v>
      </c>
      <c r="I505" s="46">
        <v>3.3039999999999998</v>
      </c>
      <c r="J505" s="46">
        <v>3.008</v>
      </c>
      <c r="K505" s="46">
        <v>0.97899999999999998</v>
      </c>
      <c r="L505" s="46">
        <v>1.323</v>
      </c>
      <c r="M505" s="46">
        <v>1.988</v>
      </c>
      <c r="N505" s="46">
        <v>1.2729999999999999</v>
      </c>
      <c r="O505" s="46">
        <v>1.9390000000000001</v>
      </c>
      <c r="P505" s="46">
        <v>1.474</v>
      </c>
      <c r="Q505" s="46">
        <v>1.9550000000000001</v>
      </c>
      <c r="R505" s="46">
        <f>SUM(F505:Q505)</f>
        <v>26.972999999999999</v>
      </c>
      <c r="S505" s="53">
        <f>R505/12</f>
        <v>2.2477499999999999</v>
      </c>
      <c r="T505" s="46">
        <f>MAX(F505:Q505)</f>
        <v>3.9609999999999999</v>
      </c>
    </row>
    <row r="506" spans="1:20" ht="45.75" customHeight="1">
      <c r="A506" s="38"/>
      <c r="B506" s="47"/>
      <c r="D506" s="50" t="s">
        <v>212</v>
      </c>
      <c r="E506" s="54"/>
      <c r="F506" s="46">
        <v>1.7</v>
      </c>
      <c r="G506" s="46">
        <v>1.28</v>
      </c>
      <c r="H506" s="46">
        <v>0.76</v>
      </c>
      <c r="I506" s="46">
        <v>0.87</v>
      </c>
      <c r="J506" s="46">
        <v>0.72</v>
      </c>
      <c r="K506" s="46">
        <v>1.0129999999999999</v>
      </c>
      <c r="L506" s="46">
        <v>1.38</v>
      </c>
      <c r="M506" s="46">
        <v>0.99</v>
      </c>
      <c r="N506" s="46">
        <v>0</v>
      </c>
      <c r="O506" s="46">
        <v>0</v>
      </c>
      <c r="P506" s="46">
        <v>0</v>
      </c>
      <c r="Q506" s="46">
        <v>0</v>
      </c>
      <c r="R506" s="46">
        <f>SUM(F506:Q506)</f>
        <v>8.7129999999999992</v>
      </c>
      <c r="S506" s="53">
        <f>R506/12</f>
        <v>0.7260833333333333</v>
      </c>
      <c r="T506" s="46">
        <f>MAX(F506:Q506)</f>
        <v>1.7</v>
      </c>
    </row>
    <row r="507" spans="1:20" ht="45.75" customHeight="1">
      <c r="A507" s="38"/>
      <c r="B507" s="65"/>
      <c r="D507" s="50" t="s">
        <v>461</v>
      </c>
      <c r="E507" s="54"/>
      <c r="F507" s="46">
        <v>0</v>
      </c>
      <c r="G507" s="46">
        <v>0</v>
      </c>
      <c r="H507" s="46">
        <v>0</v>
      </c>
      <c r="I507" s="46">
        <v>0</v>
      </c>
      <c r="J507" s="46">
        <v>0</v>
      </c>
      <c r="K507" s="46">
        <v>0</v>
      </c>
      <c r="L507" s="46">
        <v>0</v>
      </c>
      <c r="M507" s="46">
        <v>0</v>
      </c>
      <c r="N507" s="46">
        <v>0</v>
      </c>
      <c r="O507" s="46">
        <v>0</v>
      </c>
      <c r="P507" s="46">
        <v>0</v>
      </c>
      <c r="Q507" s="46">
        <v>0</v>
      </c>
      <c r="R507" s="46">
        <f>SUM(F507:Q507)</f>
        <v>0</v>
      </c>
      <c r="S507" s="53">
        <f>R507/12</f>
        <v>0</v>
      </c>
      <c r="T507" s="46">
        <f>MAX(F507:Q507)</f>
        <v>0</v>
      </c>
    </row>
    <row r="508" spans="1:20" ht="45.75" customHeight="1">
      <c r="A508" s="38"/>
      <c r="B508" s="52" t="s">
        <v>72</v>
      </c>
      <c r="D508" s="49"/>
      <c r="E508" s="64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53"/>
      <c r="T508" s="57"/>
    </row>
    <row r="509" spans="1:20" ht="45.75" customHeight="1">
      <c r="A509" s="38"/>
      <c r="B509" s="52" t="s">
        <v>51</v>
      </c>
      <c r="D509" s="50" t="s">
        <v>39</v>
      </c>
      <c r="E509" s="54" t="s">
        <v>0</v>
      </c>
      <c r="F509" s="46">
        <v>0.54500000000000004</v>
      </c>
      <c r="G509" s="46">
        <v>0.255</v>
      </c>
      <c r="H509" s="38">
        <v>0.26</v>
      </c>
      <c r="I509" s="46">
        <v>0.89500000000000002</v>
      </c>
      <c r="J509" s="46">
        <v>0.36699999999999999</v>
      </c>
      <c r="K509" s="46">
        <v>0.39100000000000001</v>
      </c>
      <c r="L509" s="46">
        <v>0.51300000000000001</v>
      </c>
      <c r="M509" s="46">
        <v>0.79900000000000004</v>
      </c>
      <c r="N509" s="46">
        <v>0.60499999999999998</v>
      </c>
      <c r="O509" s="46">
        <v>0.40400000000000003</v>
      </c>
      <c r="P509" s="46">
        <v>0.34100000000000003</v>
      </c>
      <c r="Q509" s="46">
        <v>0.33100000000000002</v>
      </c>
      <c r="R509" s="46">
        <f>SUM(F509:Q509)</f>
        <v>5.7060000000000013</v>
      </c>
      <c r="S509" s="53">
        <f>R509/12</f>
        <v>0.47550000000000009</v>
      </c>
      <c r="T509" s="46">
        <f>MAX(F509:Q509)</f>
        <v>0.89500000000000002</v>
      </c>
    </row>
    <row r="510" spans="1:20" ht="45.75" customHeight="1">
      <c r="A510" s="38"/>
      <c r="B510" s="52"/>
      <c r="D510" s="50" t="s">
        <v>212</v>
      </c>
      <c r="E510" s="54"/>
      <c r="F510" s="46">
        <v>0.36</v>
      </c>
      <c r="G510" s="46">
        <v>0.24</v>
      </c>
      <c r="H510" s="38">
        <v>0.51</v>
      </c>
      <c r="I510" s="46">
        <v>0.6</v>
      </c>
      <c r="J510" s="46">
        <v>0.47</v>
      </c>
      <c r="K510" s="46">
        <v>0.52200000000000002</v>
      </c>
      <c r="L510" s="46">
        <v>0.75</v>
      </c>
      <c r="M510" s="46">
        <v>0.4</v>
      </c>
      <c r="N510" s="46">
        <v>0</v>
      </c>
      <c r="O510" s="46">
        <v>0</v>
      </c>
      <c r="P510" s="46">
        <v>0</v>
      </c>
      <c r="Q510" s="46">
        <v>0</v>
      </c>
      <c r="R510" s="46">
        <f>SUM(F510:Q510)</f>
        <v>3.8519999999999999</v>
      </c>
      <c r="S510" s="53">
        <f>R510/12</f>
        <v>0.32100000000000001</v>
      </c>
      <c r="T510" s="46">
        <f>MAX(F510:Q510)</f>
        <v>0.75</v>
      </c>
    </row>
    <row r="511" spans="1:20" ht="45.75" customHeight="1">
      <c r="A511" s="38"/>
      <c r="B511" s="56"/>
      <c r="D511" s="50" t="s">
        <v>461</v>
      </c>
      <c r="E511" s="54"/>
      <c r="F511" s="46">
        <v>0</v>
      </c>
      <c r="G511" s="46">
        <v>0</v>
      </c>
      <c r="H511" s="46">
        <v>0</v>
      </c>
      <c r="I511" s="46">
        <v>0</v>
      </c>
      <c r="J511" s="46">
        <v>0</v>
      </c>
      <c r="K511" s="46">
        <v>0</v>
      </c>
      <c r="L511" s="46">
        <v>0</v>
      </c>
      <c r="M511" s="46">
        <v>0</v>
      </c>
      <c r="N511" s="46">
        <v>0</v>
      </c>
      <c r="O511" s="46">
        <v>0</v>
      </c>
      <c r="P511" s="46">
        <v>0</v>
      </c>
      <c r="Q511" s="46">
        <v>0</v>
      </c>
      <c r="R511" s="46">
        <f>SUM(F511:Q511)</f>
        <v>0</v>
      </c>
      <c r="S511" s="53">
        <f>R511/12</f>
        <v>0</v>
      </c>
      <c r="T511" s="46">
        <f>MAX(F511:Q511)</f>
        <v>0</v>
      </c>
    </row>
    <row r="512" spans="1:20" ht="45.75" customHeight="1">
      <c r="A512" s="38"/>
      <c r="B512" s="56" t="s">
        <v>71</v>
      </c>
      <c r="D512" s="49"/>
      <c r="E512" s="64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53"/>
      <c r="T512" s="57"/>
    </row>
    <row r="513" spans="1:20" ht="45.75" customHeight="1">
      <c r="A513" s="38"/>
      <c r="B513" s="52" t="s">
        <v>51</v>
      </c>
      <c r="D513" s="50" t="s">
        <v>39</v>
      </c>
      <c r="E513" s="54" t="s">
        <v>0</v>
      </c>
      <c r="F513" s="46">
        <v>6.8000000000000005E-2</v>
      </c>
      <c r="G513" s="46">
        <v>4.9000000000000002E-2</v>
      </c>
      <c r="H513" s="46">
        <v>0.01</v>
      </c>
      <c r="I513" s="46">
        <v>3.1E-2</v>
      </c>
      <c r="J513" s="46">
        <v>2.4E-2</v>
      </c>
      <c r="K513" s="46">
        <v>4.8000000000000001E-2</v>
      </c>
      <c r="L513" s="46">
        <v>0.08</v>
      </c>
      <c r="M513" s="46">
        <v>5.0999999999999997E-2</v>
      </c>
      <c r="N513" s="46">
        <v>0.02</v>
      </c>
      <c r="O513" s="46">
        <v>8.2000000000000003E-2</v>
      </c>
      <c r="P513" s="46">
        <v>3.3000000000000002E-2</v>
      </c>
      <c r="Q513" s="46">
        <v>1.0999999999999999E-2</v>
      </c>
      <c r="R513" s="46">
        <f>SUM(F513:Q513)</f>
        <v>0.50700000000000001</v>
      </c>
      <c r="S513" s="53">
        <f>R513/12</f>
        <v>4.2250000000000003E-2</v>
      </c>
      <c r="T513" s="46">
        <f>MAX(F513:Q513)</f>
        <v>8.2000000000000003E-2</v>
      </c>
    </row>
    <row r="514" spans="1:20" ht="45.75" customHeight="1">
      <c r="A514" s="38"/>
      <c r="B514" s="52"/>
      <c r="D514" s="50" t="s">
        <v>212</v>
      </c>
      <c r="E514" s="54"/>
      <c r="F514" s="46">
        <v>0.02</v>
      </c>
      <c r="G514" s="46">
        <v>0.03</v>
      </c>
      <c r="H514" s="46">
        <v>0.04</v>
      </c>
      <c r="I514" s="46">
        <v>0.19</v>
      </c>
      <c r="J514" s="46">
        <v>0.16</v>
      </c>
      <c r="K514" s="46">
        <v>2.8000000000000001E-2</v>
      </c>
      <c r="L514" s="46">
        <v>0.03</v>
      </c>
      <c r="M514" s="46">
        <v>0.01</v>
      </c>
      <c r="N514" s="46">
        <v>0</v>
      </c>
      <c r="O514" s="46">
        <v>0</v>
      </c>
      <c r="P514" s="46">
        <v>0</v>
      </c>
      <c r="Q514" s="46">
        <v>0</v>
      </c>
      <c r="R514" s="46">
        <f>SUM(F514:Q514)</f>
        <v>0.50800000000000012</v>
      </c>
      <c r="S514" s="53">
        <f>R514/12</f>
        <v>4.2333333333333341E-2</v>
      </c>
      <c r="T514" s="46">
        <f>MAX(F514:Q514)</f>
        <v>0.19</v>
      </c>
    </row>
    <row r="515" spans="1:20" ht="45.75" customHeight="1">
      <c r="A515" s="38"/>
      <c r="B515" s="56"/>
      <c r="D515" s="50" t="s">
        <v>461</v>
      </c>
      <c r="E515" s="54"/>
      <c r="F515" s="46">
        <v>0</v>
      </c>
      <c r="G515" s="46">
        <v>0</v>
      </c>
      <c r="H515" s="46">
        <v>0</v>
      </c>
      <c r="I515" s="46">
        <v>0</v>
      </c>
      <c r="J515" s="46">
        <v>0</v>
      </c>
      <c r="K515" s="46">
        <v>0</v>
      </c>
      <c r="L515" s="46">
        <v>0</v>
      </c>
      <c r="M515" s="46">
        <v>0</v>
      </c>
      <c r="N515" s="46">
        <v>0</v>
      </c>
      <c r="O515" s="46">
        <v>0</v>
      </c>
      <c r="P515" s="46">
        <v>0</v>
      </c>
      <c r="Q515" s="46">
        <v>0</v>
      </c>
      <c r="R515" s="46">
        <f>SUM(F515:Q515)</f>
        <v>0</v>
      </c>
      <c r="S515" s="53">
        <f>R515/12</f>
        <v>0</v>
      </c>
      <c r="T515" s="46">
        <f>MAX(F515:Q515)</f>
        <v>0</v>
      </c>
    </row>
    <row r="516" spans="1:20" ht="45.75" customHeight="1">
      <c r="A516" s="38"/>
      <c r="B516" s="52" t="s">
        <v>70</v>
      </c>
      <c r="D516" s="49"/>
      <c r="E516" s="64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53"/>
      <c r="T516" s="57"/>
    </row>
    <row r="517" spans="1:20" ht="45.75" customHeight="1">
      <c r="A517" s="38"/>
      <c r="B517" s="52" t="s">
        <v>51</v>
      </c>
      <c r="D517" s="50" t="s">
        <v>39</v>
      </c>
      <c r="E517" s="54" t="s">
        <v>0</v>
      </c>
      <c r="F517" s="46">
        <v>0</v>
      </c>
      <c r="G517" s="46">
        <v>0</v>
      </c>
      <c r="H517" s="46">
        <v>0</v>
      </c>
      <c r="I517" s="46">
        <v>0</v>
      </c>
      <c r="J517" s="46">
        <v>0</v>
      </c>
      <c r="K517" s="46">
        <v>0</v>
      </c>
      <c r="L517" s="46">
        <v>0</v>
      </c>
      <c r="M517" s="46">
        <v>0</v>
      </c>
      <c r="N517" s="46">
        <v>0</v>
      </c>
      <c r="O517" s="46">
        <v>0</v>
      </c>
      <c r="P517" s="46">
        <v>0</v>
      </c>
      <c r="Q517" s="46">
        <v>0</v>
      </c>
      <c r="R517" s="46">
        <f>SUM(F517:Q517)</f>
        <v>0</v>
      </c>
      <c r="S517" s="53">
        <f>R517/12</f>
        <v>0</v>
      </c>
      <c r="T517" s="46">
        <f>MAX(F517:Q517)</f>
        <v>0</v>
      </c>
    </row>
    <row r="518" spans="1:20" ht="45.75" customHeight="1">
      <c r="A518" s="38"/>
      <c r="B518" s="52"/>
      <c r="D518" s="50" t="s">
        <v>212</v>
      </c>
      <c r="E518" s="54"/>
      <c r="F518" s="46">
        <v>0</v>
      </c>
      <c r="G518" s="46">
        <v>0</v>
      </c>
      <c r="H518" s="46">
        <v>0</v>
      </c>
      <c r="I518" s="46">
        <v>0</v>
      </c>
      <c r="J518" s="46">
        <v>0</v>
      </c>
      <c r="K518" s="44">
        <v>0</v>
      </c>
      <c r="L518" s="46">
        <v>0</v>
      </c>
      <c r="M518" s="46">
        <v>0</v>
      </c>
      <c r="N518" s="46">
        <v>0</v>
      </c>
      <c r="O518" s="46">
        <v>0</v>
      </c>
      <c r="P518" s="46">
        <v>0</v>
      </c>
      <c r="Q518" s="46">
        <v>0</v>
      </c>
      <c r="R518" s="46">
        <f>SUM(F518:Q518)</f>
        <v>0</v>
      </c>
      <c r="S518" s="53">
        <f>R518/12</f>
        <v>0</v>
      </c>
      <c r="T518" s="46">
        <f>MAX(F518:Q518)</f>
        <v>0</v>
      </c>
    </row>
    <row r="519" spans="1:20" ht="45.75" customHeight="1">
      <c r="A519" s="38"/>
      <c r="B519" s="56"/>
      <c r="D519" s="50" t="s">
        <v>461</v>
      </c>
      <c r="E519" s="54"/>
      <c r="F519" s="46">
        <v>0</v>
      </c>
      <c r="G519" s="46">
        <v>0</v>
      </c>
      <c r="H519" s="46">
        <v>0</v>
      </c>
      <c r="I519" s="46">
        <v>0</v>
      </c>
      <c r="J519" s="46">
        <v>0</v>
      </c>
      <c r="K519" s="46">
        <v>0</v>
      </c>
      <c r="L519" s="46">
        <v>0</v>
      </c>
      <c r="M519" s="46">
        <v>0</v>
      </c>
      <c r="N519" s="46">
        <v>0</v>
      </c>
      <c r="O519" s="46">
        <v>0</v>
      </c>
      <c r="P519" s="46">
        <v>0</v>
      </c>
      <c r="Q519" s="46">
        <v>0</v>
      </c>
      <c r="R519" s="46">
        <f>SUM(F519:Q519)</f>
        <v>0</v>
      </c>
      <c r="S519" s="53">
        <f>R519/12</f>
        <v>0</v>
      </c>
      <c r="T519" s="46">
        <f>MAX(F519:Q519)</f>
        <v>0</v>
      </c>
    </row>
    <row r="520" spans="1:20" ht="45.75" customHeight="1">
      <c r="A520" s="38"/>
      <c r="B520" s="56"/>
      <c r="D520" s="59"/>
      <c r="E520" s="58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53"/>
      <c r="T520" s="46"/>
    </row>
    <row r="521" spans="1:20" ht="45.75" customHeight="1">
      <c r="A521" s="38"/>
      <c r="B521" s="52" t="s">
        <v>69</v>
      </c>
      <c r="D521" s="49"/>
      <c r="E521" s="64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53"/>
      <c r="T521" s="57"/>
    </row>
    <row r="522" spans="1:20" ht="45.75" customHeight="1">
      <c r="A522" s="38"/>
      <c r="B522" s="52" t="s">
        <v>51</v>
      </c>
      <c r="D522" s="50" t="s">
        <v>39</v>
      </c>
      <c r="E522" s="54" t="s">
        <v>0</v>
      </c>
      <c r="F522" s="46">
        <v>2E-3</v>
      </c>
      <c r="G522" s="46">
        <v>0</v>
      </c>
      <c r="H522" s="46">
        <v>0</v>
      </c>
      <c r="I522" s="46">
        <v>0</v>
      </c>
      <c r="J522" s="46">
        <v>1E-3</v>
      </c>
      <c r="K522" s="46">
        <v>1E-3</v>
      </c>
      <c r="L522" s="46">
        <v>0</v>
      </c>
      <c r="M522" s="46">
        <v>0</v>
      </c>
      <c r="N522" s="46">
        <v>1E-3</v>
      </c>
      <c r="O522" s="46">
        <v>0</v>
      </c>
      <c r="P522" s="46"/>
      <c r="Q522" s="46">
        <v>1E-3</v>
      </c>
      <c r="R522" s="46">
        <f>SUM(F522:Q522)</f>
        <v>6.0000000000000001E-3</v>
      </c>
      <c r="S522" s="53">
        <f>R522/12</f>
        <v>5.0000000000000001E-4</v>
      </c>
      <c r="T522" s="46">
        <f>MAX(F522:Q522)</f>
        <v>2E-3</v>
      </c>
    </row>
    <row r="523" spans="1:20" ht="45.75" customHeight="1">
      <c r="A523" s="38"/>
      <c r="B523" s="52"/>
      <c r="D523" s="50" t="s">
        <v>212</v>
      </c>
      <c r="E523" s="54"/>
      <c r="F523" s="46">
        <v>0</v>
      </c>
      <c r="G523" s="46">
        <v>0</v>
      </c>
      <c r="H523" s="46">
        <v>0</v>
      </c>
      <c r="I523" s="46">
        <v>0</v>
      </c>
      <c r="J523" s="46">
        <v>1E-3</v>
      </c>
      <c r="K523" s="46">
        <v>1E-3</v>
      </c>
      <c r="L523" s="46">
        <v>0</v>
      </c>
      <c r="M523" s="46">
        <v>0</v>
      </c>
      <c r="N523" s="46">
        <v>0</v>
      </c>
      <c r="O523" s="46">
        <v>0</v>
      </c>
      <c r="P523" s="46">
        <v>0</v>
      </c>
      <c r="Q523" s="46">
        <v>0</v>
      </c>
      <c r="R523" s="46">
        <f>SUM(F523:Q523)</f>
        <v>2E-3</v>
      </c>
      <c r="S523" s="53">
        <f>R523/12</f>
        <v>1.6666666666666666E-4</v>
      </c>
      <c r="T523" s="46">
        <f>MAX(F523:Q523)</f>
        <v>1E-3</v>
      </c>
    </row>
    <row r="524" spans="1:20" ht="45.75" customHeight="1">
      <c r="A524" s="38"/>
      <c r="B524" s="56"/>
      <c r="D524" s="50" t="s">
        <v>461</v>
      </c>
      <c r="E524" s="54"/>
      <c r="F524" s="46">
        <v>0</v>
      </c>
      <c r="G524" s="46">
        <v>0</v>
      </c>
      <c r="H524" s="46">
        <v>0</v>
      </c>
      <c r="I524" s="46">
        <v>0</v>
      </c>
      <c r="J524" s="46">
        <v>0</v>
      </c>
      <c r="K524" s="46">
        <v>0</v>
      </c>
      <c r="L524" s="46">
        <v>0</v>
      </c>
      <c r="M524" s="46">
        <v>0</v>
      </c>
      <c r="N524" s="46">
        <v>0</v>
      </c>
      <c r="O524" s="46">
        <v>0</v>
      </c>
      <c r="P524" s="46">
        <v>0</v>
      </c>
      <c r="Q524" s="46">
        <v>0</v>
      </c>
      <c r="R524" s="46">
        <f>SUM(F524:Q524)</f>
        <v>0</v>
      </c>
      <c r="S524" s="53">
        <f>R524/12</f>
        <v>0</v>
      </c>
      <c r="T524" s="46">
        <f>MAX(F524:Q524)</f>
        <v>0</v>
      </c>
    </row>
    <row r="525" spans="1:20" ht="45.75" customHeight="1">
      <c r="A525" s="38"/>
      <c r="B525" s="52" t="s">
        <v>68</v>
      </c>
      <c r="D525" s="49"/>
      <c r="E525" s="64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53"/>
      <c r="T525" s="57"/>
    </row>
    <row r="526" spans="1:20" ht="45.75" customHeight="1">
      <c r="A526" s="38"/>
      <c r="B526" s="52" t="s">
        <v>51</v>
      </c>
      <c r="D526" s="50" t="s">
        <v>39</v>
      </c>
      <c r="E526" s="54" t="s">
        <v>0</v>
      </c>
      <c r="F526" s="46">
        <v>0.28599999999999998</v>
      </c>
      <c r="G526" s="46">
        <v>0.189</v>
      </c>
      <c r="H526" s="46">
        <v>0.23</v>
      </c>
      <c r="I526" s="46">
        <v>0.48799999999999999</v>
      </c>
      <c r="J526" s="46">
        <v>0.39500000000000002</v>
      </c>
      <c r="K526" s="46">
        <v>0.39500000000000002</v>
      </c>
      <c r="L526" s="46">
        <v>0.57499999999999996</v>
      </c>
      <c r="M526" s="46">
        <v>0.55600000000000005</v>
      </c>
      <c r="N526" s="46">
        <v>0</v>
      </c>
      <c r="O526" s="46">
        <v>0.29299999999999998</v>
      </c>
      <c r="P526" s="46">
        <v>0.30599999999999999</v>
      </c>
      <c r="Q526" s="46">
        <v>0.498</v>
      </c>
      <c r="R526" s="46">
        <f>SUM(F526:Q526)</f>
        <v>4.2110000000000003</v>
      </c>
      <c r="S526" s="53">
        <f>R526/12</f>
        <v>0.35091666666666671</v>
      </c>
      <c r="T526" s="46">
        <f>MAX(F526:Q526)</f>
        <v>0.57499999999999996</v>
      </c>
    </row>
    <row r="527" spans="1:20" ht="45.75" customHeight="1">
      <c r="A527" s="38"/>
      <c r="B527" s="52"/>
      <c r="D527" s="50" t="s">
        <v>212</v>
      </c>
      <c r="E527" s="54"/>
      <c r="F527" s="46">
        <v>0.52</v>
      </c>
      <c r="G527" s="46">
        <v>0.37</v>
      </c>
      <c r="H527" s="46">
        <v>0.62</v>
      </c>
      <c r="I527" s="46">
        <v>0.93</v>
      </c>
      <c r="J527" s="46">
        <v>0.78</v>
      </c>
      <c r="K527" s="46">
        <v>0.51200000000000001</v>
      </c>
      <c r="L527" s="46">
        <v>0.8</v>
      </c>
      <c r="M527" s="46">
        <v>1.04</v>
      </c>
      <c r="N527" s="46">
        <v>0</v>
      </c>
      <c r="O527" s="46">
        <v>0</v>
      </c>
      <c r="P527" s="46">
        <v>0</v>
      </c>
      <c r="Q527" s="46">
        <v>0</v>
      </c>
      <c r="R527" s="46">
        <f>SUM(F527:Q527)</f>
        <v>5.5720000000000001</v>
      </c>
      <c r="S527" s="53">
        <f>R527/12</f>
        <v>0.46433333333333332</v>
      </c>
      <c r="T527" s="46">
        <f>MAX(F527:Q527)</f>
        <v>1.04</v>
      </c>
    </row>
    <row r="528" spans="1:20" ht="45.75" customHeight="1">
      <c r="A528" s="38"/>
      <c r="B528" s="56"/>
      <c r="D528" s="50" t="s">
        <v>461</v>
      </c>
      <c r="E528" s="54"/>
      <c r="F528" s="46">
        <v>0</v>
      </c>
      <c r="G528" s="46">
        <v>0</v>
      </c>
      <c r="H528" s="46">
        <v>0</v>
      </c>
      <c r="I528" s="46">
        <v>0</v>
      </c>
      <c r="J528" s="46">
        <v>0</v>
      </c>
      <c r="K528" s="46">
        <v>0</v>
      </c>
      <c r="L528" s="46">
        <v>0</v>
      </c>
      <c r="M528" s="46">
        <v>0</v>
      </c>
      <c r="N528" s="46">
        <v>0</v>
      </c>
      <c r="O528" s="46">
        <v>0</v>
      </c>
      <c r="P528" s="46">
        <v>0</v>
      </c>
      <c r="Q528" s="46">
        <v>0</v>
      </c>
      <c r="R528" s="46">
        <f>SUM(F528:Q528)</f>
        <v>0</v>
      </c>
      <c r="S528" s="53">
        <f>R528/12</f>
        <v>0</v>
      </c>
      <c r="T528" s="46">
        <f>MAX(F528:Q528)</f>
        <v>0</v>
      </c>
    </row>
    <row r="529" spans="1:20" ht="45.75" customHeight="1">
      <c r="A529" s="38"/>
      <c r="B529" s="52" t="s">
        <v>67</v>
      </c>
      <c r="D529" s="49"/>
      <c r="E529" s="64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53"/>
      <c r="T529" s="57"/>
    </row>
    <row r="530" spans="1:20" ht="45.75" customHeight="1">
      <c r="A530" s="38"/>
      <c r="B530" s="52" t="s">
        <v>51</v>
      </c>
      <c r="D530" s="50" t="s">
        <v>39</v>
      </c>
      <c r="E530" s="54" t="s">
        <v>0</v>
      </c>
      <c r="F530" s="46">
        <v>0</v>
      </c>
      <c r="G530" s="46">
        <v>0</v>
      </c>
      <c r="H530" s="46">
        <v>0</v>
      </c>
      <c r="I530" s="46">
        <v>0</v>
      </c>
      <c r="J530" s="46">
        <v>0</v>
      </c>
      <c r="K530" s="46">
        <v>0</v>
      </c>
      <c r="L530" s="46">
        <v>0</v>
      </c>
      <c r="M530" s="46">
        <v>0</v>
      </c>
      <c r="N530" s="46">
        <v>0</v>
      </c>
      <c r="O530" s="46">
        <v>0</v>
      </c>
      <c r="P530" s="46">
        <v>0</v>
      </c>
      <c r="Q530" s="46">
        <v>0</v>
      </c>
      <c r="R530" s="46">
        <f>SUM(F530:Q530)</f>
        <v>0</v>
      </c>
      <c r="S530" s="53">
        <f>R530/12</f>
        <v>0</v>
      </c>
      <c r="T530" s="57">
        <f>MAX(F530:Q530)</f>
        <v>0</v>
      </c>
    </row>
    <row r="531" spans="1:20" ht="45.75" customHeight="1">
      <c r="A531" s="38"/>
      <c r="B531" s="52"/>
      <c r="D531" s="50" t="s">
        <v>212</v>
      </c>
      <c r="E531" s="54"/>
      <c r="F531" s="46">
        <v>0</v>
      </c>
      <c r="G531" s="46">
        <v>0</v>
      </c>
      <c r="H531" s="46">
        <v>0</v>
      </c>
      <c r="I531" s="46">
        <v>0</v>
      </c>
      <c r="J531" s="46">
        <v>0</v>
      </c>
      <c r="K531" s="46">
        <v>0</v>
      </c>
      <c r="L531" s="46">
        <f>0</f>
        <v>0</v>
      </c>
      <c r="M531" s="46">
        <f>0</f>
        <v>0</v>
      </c>
      <c r="N531" s="46">
        <f>0</f>
        <v>0</v>
      </c>
      <c r="O531" s="46">
        <f>0</f>
        <v>0</v>
      </c>
      <c r="P531" s="46">
        <f>0</f>
        <v>0</v>
      </c>
      <c r="Q531" s="46">
        <f>0</f>
        <v>0</v>
      </c>
      <c r="R531" s="46">
        <f>SUM(F531:Q531)</f>
        <v>0</v>
      </c>
      <c r="S531" s="53">
        <f>R531/12</f>
        <v>0</v>
      </c>
      <c r="T531" s="46">
        <f>MAX(F531:Q531)</f>
        <v>0</v>
      </c>
    </row>
    <row r="532" spans="1:20" ht="45.75" customHeight="1">
      <c r="A532" s="38"/>
      <c r="B532" s="56"/>
      <c r="D532" s="50" t="s">
        <v>461</v>
      </c>
      <c r="E532" s="54"/>
      <c r="F532" s="46">
        <v>0</v>
      </c>
      <c r="G532" s="46">
        <v>0</v>
      </c>
      <c r="H532" s="46">
        <v>0</v>
      </c>
      <c r="I532" s="46">
        <v>0</v>
      </c>
      <c r="J532" s="46">
        <v>0</v>
      </c>
      <c r="K532" s="46">
        <v>0</v>
      </c>
      <c r="L532" s="46">
        <v>0</v>
      </c>
      <c r="M532" s="46">
        <v>0</v>
      </c>
      <c r="N532" s="46">
        <v>0</v>
      </c>
      <c r="O532" s="46">
        <v>0</v>
      </c>
      <c r="P532" s="46">
        <v>0</v>
      </c>
      <c r="Q532" s="46">
        <v>0</v>
      </c>
      <c r="R532" s="46">
        <f>SUM(F532:Q532)</f>
        <v>0</v>
      </c>
      <c r="S532" s="53">
        <f>R532/12</f>
        <v>0</v>
      </c>
      <c r="T532" s="46">
        <f>MAX(F532:Q532)</f>
        <v>0</v>
      </c>
    </row>
    <row r="533" spans="1:20" ht="45.75" customHeight="1">
      <c r="A533" s="38"/>
      <c r="B533" s="646"/>
      <c r="D533" s="49"/>
      <c r="E533" s="64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53"/>
      <c r="T533" s="57"/>
    </row>
    <row r="534" spans="1:20" ht="45.75" customHeight="1">
      <c r="A534" s="38"/>
      <c r="B534" s="56" t="s">
        <v>66</v>
      </c>
      <c r="D534" s="50" t="s">
        <v>39</v>
      </c>
      <c r="E534" s="54" t="s">
        <v>0</v>
      </c>
      <c r="F534" s="46">
        <v>0</v>
      </c>
      <c r="G534" s="46">
        <v>0</v>
      </c>
      <c r="H534" s="46">
        <v>0</v>
      </c>
      <c r="I534" s="46">
        <v>0</v>
      </c>
      <c r="J534" s="46">
        <v>0</v>
      </c>
      <c r="K534" s="46">
        <v>0</v>
      </c>
      <c r="L534" s="46">
        <v>0</v>
      </c>
      <c r="M534" s="46">
        <v>0</v>
      </c>
      <c r="N534" s="46">
        <v>0</v>
      </c>
      <c r="O534" s="46">
        <v>0</v>
      </c>
      <c r="P534" s="46"/>
      <c r="Q534" s="46"/>
      <c r="R534" s="46">
        <f>SUM(F534:Q534)</f>
        <v>0</v>
      </c>
      <c r="S534" s="53">
        <f>R534/12</f>
        <v>0</v>
      </c>
      <c r="T534" s="57">
        <f>MAX(F534:Q534)</f>
        <v>0</v>
      </c>
    </row>
    <row r="535" spans="1:20" ht="45.75" customHeight="1">
      <c r="A535" s="38"/>
      <c r="B535" s="52" t="s">
        <v>51</v>
      </c>
      <c r="D535" s="50" t="s">
        <v>212</v>
      </c>
      <c r="E535" s="54"/>
      <c r="F535" s="46">
        <v>0</v>
      </c>
      <c r="G535" s="46">
        <v>0</v>
      </c>
      <c r="H535" s="46">
        <v>0</v>
      </c>
      <c r="I535" s="46">
        <v>0</v>
      </c>
      <c r="J535" s="46">
        <v>0</v>
      </c>
      <c r="K535" s="46">
        <v>0</v>
      </c>
      <c r="L535" s="46">
        <f>0</f>
        <v>0</v>
      </c>
      <c r="M535" s="46">
        <f>0</f>
        <v>0</v>
      </c>
      <c r="N535" s="46">
        <f>0</f>
        <v>0</v>
      </c>
      <c r="O535" s="46">
        <f>0</f>
        <v>0</v>
      </c>
      <c r="P535" s="46">
        <f>0</f>
        <v>0</v>
      </c>
      <c r="Q535" s="46">
        <f>0</f>
        <v>0</v>
      </c>
      <c r="R535" s="46">
        <f>SUM(F535:Q535)</f>
        <v>0</v>
      </c>
      <c r="S535" s="53">
        <f>R535/12</f>
        <v>0</v>
      </c>
      <c r="T535" s="46">
        <f>MAX(F535:Q535)</f>
        <v>0</v>
      </c>
    </row>
    <row r="536" spans="1:20" ht="45.75" customHeight="1">
      <c r="A536" s="38"/>
      <c r="B536" s="56"/>
      <c r="D536" s="50" t="s">
        <v>461</v>
      </c>
      <c r="E536" s="54"/>
      <c r="F536" s="46">
        <v>0</v>
      </c>
      <c r="G536" s="46">
        <v>0</v>
      </c>
      <c r="H536" s="46">
        <v>0</v>
      </c>
      <c r="I536" s="46">
        <v>0</v>
      </c>
      <c r="J536" s="46">
        <v>0</v>
      </c>
      <c r="K536" s="46">
        <v>0</v>
      </c>
      <c r="L536" s="46">
        <v>0</v>
      </c>
      <c r="M536" s="46">
        <v>0</v>
      </c>
      <c r="N536" s="46">
        <v>0</v>
      </c>
      <c r="O536" s="46">
        <v>0</v>
      </c>
      <c r="P536" s="46">
        <v>0</v>
      </c>
      <c r="Q536" s="46">
        <v>0</v>
      </c>
      <c r="R536" s="46">
        <f>SUM(F536:Q536)</f>
        <v>0</v>
      </c>
      <c r="S536" s="53">
        <f>R536/12</f>
        <v>0</v>
      </c>
      <c r="T536" s="46">
        <f>MAX(F536:Q536)</f>
        <v>0</v>
      </c>
    </row>
    <row r="537" spans="1:20" ht="45.75" customHeight="1">
      <c r="A537" s="38"/>
      <c r="B537" s="52"/>
      <c r="D537" s="49"/>
      <c r="E537" s="64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53"/>
      <c r="T537" s="57"/>
    </row>
    <row r="538" spans="1:20" ht="45.75" customHeight="1">
      <c r="A538" s="38"/>
      <c r="B538" s="56" t="s">
        <v>65</v>
      </c>
      <c r="D538" s="50" t="s">
        <v>39</v>
      </c>
      <c r="E538" s="54" t="s">
        <v>0</v>
      </c>
      <c r="F538" s="46">
        <v>0.53200000000000003</v>
      </c>
      <c r="G538" s="46">
        <v>0.60899999999999999</v>
      </c>
      <c r="H538" s="46">
        <v>0.6</v>
      </c>
      <c r="I538" s="46">
        <v>0.55900000000000005</v>
      </c>
      <c r="J538" s="46">
        <v>0.64700000000000002</v>
      </c>
      <c r="K538" s="46">
        <v>0.63900000000000001</v>
      </c>
      <c r="L538" s="46">
        <v>0.67200000000000004</v>
      </c>
      <c r="M538" s="46">
        <v>0.59899999999999998</v>
      </c>
      <c r="N538" s="46">
        <v>0.59899999999999998</v>
      </c>
      <c r="O538" s="46">
        <v>0.42099999999999999</v>
      </c>
      <c r="P538" s="46">
        <v>0.59099999999999997</v>
      </c>
      <c r="Q538" s="46">
        <v>0.49299999999999999</v>
      </c>
      <c r="R538" s="46">
        <f>SUM(F538:Q538)</f>
        <v>6.9610000000000012</v>
      </c>
      <c r="S538" s="53">
        <f>R538/12</f>
        <v>0.5800833333333334</v>
      </c>
      <c r="T538" s="46">
        <f>MAX(F538:Q538)</f>
        <v>0.67200000000000004</v>
      </c>
    </row>
    <row r="539" spans="1:20" ht="45.75" customHeight="1">
      <c r="A539" s="38"/>
      <c r="B539" s="52" t="s">
        <v>51</v>
      </c>
      <c r="D539" s="50" t="s">
        <v>212</v>
      </c>
      <c r="E539" s="54"/>
      <c r="F539" s="46">
        <v>0.57999999999999996</v>
      </c>
      <c r="G539" s="46">
        <v>0.63</v>
      </c>
      <c r="H539" s="46">
        <v>0.61</v>
      </c>
      <c r="I539" s="46">
        <v>0.6</v>
      </c>
      <c r="J539" s="46">
        <v>0.65</v>
      </c>
      <c r="K539" s="46">
        <v>0.64</v>
      </c>
      <c r="L539" s="46">
        <v>0.72</v>
      </c>
      <c r="M539" s="46">
        <v>0.67</v>
      </c>
      <c r="N539" s="46">
        <v>0</v>
      </c>
      <c r="O539" s="46">
        <v>0</v>
      </c>
      <c r="P539" s="46">
        <v>0</v>
      </c>
      <c r="Q539" s="46">
        <v>0</v>
      </c>
      <c r="R539" s="46">
        <f>SUM(F539:Q539)</f>
        <v>5.0999999999999996</v>
      </c>
      <c r="S539" s="53">
        <f>R539/12</f>
        <v>0.42499999999999999</v>
      </c>
      <c r="T539" s="46">
        <f>MAX(F539:Q539)</f>
        <v>0.72</v>
      </c>
    </row>
    <row r="540" spans="1:20" ht="45.75" customHeight="1">
      <c r="A540" s="38"/>
      <c r="B540" s="56"/>
      <c r="D540" s="50" t="s">
        <v>461</v>
      </c>
      <c r="E540" s="54"/>
      <c r="F540" s="46">
        <v>0</v>
      </c>
      <c r="G540" s="46">
        <v>0</v>
      </c>
      <c r="H540" s="46">
        <v>0</v>
      </c>
      <c r="I540" s="46">
        <v>0</v>
      </c>
      <c r="J540" s="46">
        <v>0</v>
      </c>
      <c r="K540" s="46">
        <v>0</v>
      </c>
      <c r="L540" s="46">
        <v>0</v>
      </c>
      <c r="M540" s="46">
        <v>0</v>
      </c>
      <c r="N540" s="46">
        <v>0</v>
      </c>
      <c r="O540" s="46">
        <v>0</v>
      </c>
      <c r="P540" s="46">
        <v>0</v>
      </c>
      <c r="Q540" s="46">
        <v>0</v>
      </c>
      <c r="R540" s="46">
        <f>SUM(F540:Q540)</f>
        <v>0</v>
      </c>
      <c r="S540" s="53">
        <f>R540/12</f>
        <v>0</v>
      </c>
      <c r="T540" s="46">
        <f>MAX(F540:Q540)</f>
        <v>0</v>
      </c>
    </row>
    <row r="541" spans="1:20" ht="45.75" customHeight="1">
      <c r="A541" s="38"/>
      <c r="B541" s="56"/>
      <c r="D541" s="49"/>
      <c r="E541" s="54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53"/>
      <c r="T541" s="46"/>
    </row>
    <row r="542" spans="1:20" ht="45.75" customHeight="1">
      <c r="A542" s="38"/>
      <c r="B542" s="56" t="s">
        <v>64</v>
      </c>
      <c r="D542" s="50" t="s">
        <v>39</v>
      </c>
      <c r="E542" s="54" t="s">
        <v>0</v>
      </c>
      <c r="F542" s="46">
        <v>1.079</v>
      </c>
      <c r="G542" s="46">
        <v>0.95899999999999996</v>
      </c>
      <c r="H542" s="46">
        <v>0.33</v>
      </c>
      <c r="I542" s="46">
        <v>1.6E-2</v>
      </c>
      <c r="J542" s="46">
        <v>5.2999999999999999E-2</v>
      </c>
      <c r="K542" s="46">
        <v>1.389</v>
      </c>
      <c r="L542" s="46">
        <v>0.33300000000000002</v>
      </c>
      <c r="M542" s="46">
        <v>0.52800000000000002</v>
      </c>
      <c r="N542" s="46">
        <v>0.28199999999999997</v>
      </c>
      <c r="O542" s="46">
        <v>0.25800000000000001</v>
      </c>
      <c r="P542" s="46">
        <v>5.2999999999999999E-2</v>
      </c>
      <c r="Q542" s="46">
        <f>SUM(E542:P542)</f>
        <v>5.2799999999999994</v>
      </c>
      <c r="R542" s="46">
        <f>SUM(F542:Q542)</f>
        <v>10.559999999999999</v>
      </c>
      <c r="S542" s="53">
        <f>R542/12</f>
        <v>0.87999999999999989</v>
      </c>
      <c r="T542" s="46">
        <f>MAX(F542:Q542)</f>
        <v>5.2799999999999994</v>
      </c>
    </row>
    <row r="543" spans="1:20" ht="45.75" customHeight="1">
      <c r="A543" s="38"/>
      <c r="B543" s="52" t="s">
        <v>51</v>
      </c>
      <c r="D543" s="50" t="s">
        <v>212</v>
      </c>
      <c r="E543" s="54"/>
      <c r="F543" s="46">
        <v>0.13</v>
      </c>
      <c r="G543" s="46">
        <v>0.04</v>
      </c>
      <c r="H543" s="46">
        <v>0.09</v>
      </c>
      <c r="I543" s="46">
        <v>0.43</v>
      </c>
      <c r="J543" s="46">
        <v>0.92</v>
      </c>
      <c r="K543" s="46">
        <v>0.56000000000000005</v>
      </c>
      <c r="L543" s="46">
        <v>1.07</v>
      </c>
      <c r="M543" s="46">
        <v>0.93</v>
      </c>
      <c r="N543" s="46">
        <v>0</v>
      </c>
      <c r="O543" s="46">
        <v>0</v>
      </c>
      <c r="P543" s="46">
        <v>0</v>
      </c>
      <c r="Q543" s="46">
        <v>0</v>
      </c>
      <c r="R543" s="46">
        <f>SUM(F543:Q543)</f>
        <v>4.17</v>
      </c>
      <c r="S543" s="53">
        <f>R543/12</f>
        <v>0.34749999999999998</v>
      </c>
      <c r="T543" s="46">
        <f>MAX(F543:Q543)</f>
        <v>1.07</v>
      </c>
    </row>
    <row r="544" spans="1:20" ht="45.75" customHeight="1">
      <c r="A544" s="38"/>
      <c r="B544" s="56"/>
      <c r="D544" s="50" t="s">
        <v>461</v>
      </c>
      <c r="E544" s="54"/>
      <c r="F544" s="46">
        <v>0</v>
      </c>
      <c r="G544" s="46">
        <v>0</v>
      </c>
      <c r="H544" s="46">
        <v>0</v>
      </c>
      <c r="I544" s="46">
        <v>0</v>
      </c>
      <c r="J544" s="46">
        <v>0</v>
      </c>
      <c r="K544" s="46">
        <v>0</v>
      </c>
      <c r="L544" s="46">
        <v>0</v>
      </c>
      <c r="M544" s="46">
        <v>0</v>
      </c>
      <c r="N544" s="46">
        <v>0</v>
      </c>
      <c r="O544" s="46">
        <v>0</v>
      </c>
      <c r="P544" s="46">
        <v>0</v>
      </c>
      <c r="Q544" s="46">
        <v>0</v>
      </c>
      <c r="R544" s="46">
        <f>SUM(F544:Q544)</f>
        <v>0</v>
      </c>
      <c r="S544" s="53">
        <f>R544/12</f>
        <v>0</v>
      </c>
      <c r="T544" s="46">
        <f>MAX(F544:Q544)</f>
        <v>0</v>
      </c>
    </row>
    <row r="545" spans="1:20" ht="45.75" customHeight="1">
      <c r="A545" s="38"/>
      <c r="B545" s="56"/>
      <c r="D545" s="49"/>
      <c r="E545" s="54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53"/>
      <c r="T545" s="46"/>
    </row>
    <row r="546" spans="1:20" ht="45.75" customHeight="1">
      <c r="A546" s="38"/>
      <c r="B546" s="56" t="s">
        <v>63</v>
      </c>
      <c r="D546" s="50" t="s">
        <v>39</v>
      </c>
      <c r="E546" s="54" t="s">
        <v>0</v>
      </c>
      <c r="F546" s="46">
        <v>5.3540000000000001</v>
      </c>
      <c r="G546" s="46">
        <v>5.0369999999999999</v>
      </c>
      <c r="H546" s="46">
        <v>2.04</v>
      </c>
      <c r="I546" s="46">
        <v>0.90100000000000002</v>
      </c>
      <c r="J546" s="46">
        <v>1.556</v>
      </c>
      <c r="K546" s="46">
        <v>0.372</v>
      </c>
      <c r="L546" s="46">
        <v>0.33100000000000002</v>
      </c>
      <c r="M546" s="46">
        <v>3.1989999999999998</v>
      </c>
      <c r="N546" s="46">
        <v>6.4870000000000001</v>
      </c>
      <c r="O546" s="46">
        <v>3.47</v>
      </c>
      <c r="P546" s="46">
        <v>1.897</v>
      </c>
      <c r="Q546" s="46">
        <v>2.1579999999999999</v>
      </c>
      <c r="R546" s="46">
        <f>SUM(F546:Q546)</f>
        <v>32.802</v>
      </c>
      <c r="S546" s="53">
        <f>R546/12</f>
        <v>2.7334999999999998</v>
      </c>
      <c r="T546" s="46">
        <f>MAX(F546:Q546)</f>
        <v>6.4870000000000001</v>
      </c>
    </row>
    <row r="547" spans="1:20" ht="45.75" customHeight="1">
      <c r="A547" s="38"/>
      <c r="B547" s="52" t="s">
        <v>51</v>
      </c>
      <c r="D547" s="50" t="s">
        <v>212</v>
      </c>
      <c r="E547" s="54"/>
      <c r="F547" s="38">
        <v>2.13</v>
      </c>
      <c r="G547" s="38">
        <v>2.54</v>
      </c>
      <c r="H547" s="38">
        <v>11.71</v>
      </c>
      <c r="I547" s="38">
        <v>7.72</v>
      </c>
      <c r="J547" s="38">
        <v>10.119999999999999</v>
      </c>
      <c r="K547" s="38">
        <v>11.837999999999999</v>
      </c>
      <c r="L547" s="46">
        <v>10.66</v>
      </c>
      <c r="M547" s="46">
        <v>8.81</v>
      </c>
      <c r="N547" s="46">
        <v>0</v>
      </c>
      <c r="O547" s="46">
        <v>0</v>
      </c>
      <c r="P547" s="46">
        <v>0</v>
      </c>
      <c r="Q547" s="46">
        <v>0</v>
      </c>
      <c r="R547" s="46">
        <f>SUM(F547:Q547)</f>
        <v>65.528000000000006</v>
      </c>
      <c r="S547" s="53">
        <f>R547/12</f>
        <v>5.4606666666666674</v>
      </c>
      <c r="T547" s="46">
        <f>MAX(F547:Q547)</f>
        <v>11.837999999999999</v>
      </c>
    </row>
    <row r="548" spans="1:20" ht="45.75" customHeight="1">
      <c r="A548" s="38"/>
      <c r="B548" s="56"/>
      <c r="D548" s="50" t="s">
        <v>461</v>
      </c>
      <c r="E548" s="54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>
        <f>SUM(F548:Q548)</f>
        <v>0</v>
      </c>
      <c r="S548" s="53">
        <f>R548/12</f>
        <v>0</v>
      </c>
      <c r="T548" s="57">
        <f>MAX(F548:Q548)</f>
        <v>0</v>
      </c>
    </row>
    <row r="549" spans="1:20" ht="45.75" customHeight="1">
      <c r="A549" s="38"/>
      <c r="B549" s="56"/>
      <c r="D549" s="49"/>
      <c r="E549" s="54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53"/>
      <c r="T549" s="57"/>
    </row>
    <row r="550" spans="1:20" ht="45.75" customHeight="1">
      <c r="A550" s="38"/>
      <c r="B550" s="52" t="s">
        <v>62</v>
      </c>
      <c r="D550" s="50" t="s">
        <v>39</v>
      </c>
      <c r="E550" s="54" t="s">
        <v>0</v>
      </c>
      <c r="F550" s="46">
        <v>6.0000000000000001E-3</v>
      </c>
      <c r="G550" s="46">
        <v>7.8E-2</v>
      </c>
      <c r="H550" s="46">
        <v>0.2</v>
      </c>
      <c r="I550" s="46">
        <v>0.19900000000000001</v>
      </c>
      <c r="J550" s="46">
        <v>6.2E-2</v>
      </c>
      <c r="K550" s="46">
        <v>0.13900000000000001</v>
      </c>
      <c r="L550" s="46">
        <v>6.4000000000000001E-2</v>
      </c>
      <c r="M550" s="46">
        <v>4.7E-2</v>
      </c>
      <c r="N550" s="46">
        <v>4.7E-2</v>
      </c>
      <c r="O550" s="46">
        <v>2.9000000000000001E-2</v>
      </c>
      <c r="P550" s="46">
        <v>1.2E-2</v>
      </c>
      <c r="Q550" s="46">
        <v>4.4999999999999998E-2</v>
      </c>
      <c r="R550" s="46">
        <f>SUM(F550:Q550)</f>
        <v>0.92800000000000016</v>
      </c>
      <c r="S550" s="53">
        <f>R550/12</f>
        <v>7.7333333333333351E-2</v>
      </c>
      <c r="T550" s="46">
        <f>MAX(F550:Q550)</f>
        <v>0.2</v>
      </c>
    </row>
    <row r="551" spans="1:20" ht="45.75" customHeight="1">
      <c r="A551" s="38"/>
      <c r="B551" s="52" t="s">
        <v>51</v>
      </c>
      <c r="D551" s="50" t="s">
        <v>212</v>
      </c>
      <c r="E551" s="54"/>
      <c r="F551" s="46">
        <v>0.21</v>
      </c>
      <c r="G551" s="46">
        <v>0.03</v>
      </c>
      <c r="H551" s="46">
        <v>0.11</v>
      </c>
      <c r="I551" s="46">
        <v>0.17</v>
      </c>
      <c r="J551" s="46">
        <v>0.31</v>
      </c>
      <c r="K551" s="46">
        <v>0.216</v>
      </c>
      <c r="L551" s="46">
        <v>0.15</v>
      </c>
      <c r="M551" s="46">
        <v>0.02</v>
      </c>
      <c r="N551" s="46">
        <v>0</v>
      </c>
      <c r="O551" s="46">
        <v>0</v>
      </c>
      <c r="P551" s="46">
        <v>0</v>
      </c>
      <c r="Q551" s="46">
        <v>0</v>
      </c>
      <c r="R551" s="46">
        <f>SUM(F551:Q551)</f>
        <v>1.216</v>
      </c>
      <c r="S551" s="53">
        <f>R551/12</f>
        <v>0.10133333333333333</v>
      </c>
      <c r="T551" s="46">
        <f>MAX(F551:Q551)</f>
        <v>0.31</v>
      </c>
    </row>
    <row r="552" spans="1:20" ht="45.75" customHeight="1">
      <c r="A552" s="38"/>
      <c r="B552" s="56"/>
      <c r="D552" s="50" t="s">
        <v>461</v>
      </c>
      <c r="E552" s="54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>
        <f>SUM(F552:Q552)</f>
        <v>0</v>
      </c>
      <c r="S552" s="53">
        <f>R552/12</f>
        <v>0</v>
      </c>
      <c r="T552" s="46">
        <f>MAX(F552:Q552)</f>
        <v>0</v>
      </c>
    </row>
    <row r="553" spans="1:20" ht="45.75" customHeight="1">
      <c r="A553" s="38"/>
      <c r="B553" s="56"/>
      <c r="D553" s="49"/>
      <c r="E553" s="54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53"/>
      <c r="T553" s="46"/>
    </row>
    <row r="554" spans="1:20" ht="45.75" customHeight="1">
      <c r="A554" s="38"/>
      <c r="B554" s="52" t="s">
        <v>481</v>
      </c>
      <c r="D554" s="50" t="s">
        <v>39</v>
      </c>
      <c r="E554" s="54" t="s">
        <v>0</v>
      </c>
      <c r="F554" s="46">
        <v>0</v>
      </c>
      <c r="G554" s="46">
        <v>0</v>
      </c>
      <c r="H554" s="46">
        <v>0</v>
      </c>
      <c r="I554" s="46">
        <v>0</v>
      </c>
      <c r="J554" s="46">
        <v>0</v>
      </c>
      <c r="K554" s="46">
        <v>0</v>
      </c>
      <c r="L554" s="46">
        <v>0</v>
      </c>
      <c r="M554" s="46">
        <v>0</v>
      </c>
      <c r="N554" s="46">
        <v>0</v>
      </c>
      <c r="O554" s="46">
        <v>0</v>
      </c>
      <c r="P554" s="46">
        <v>0</v>
      </c>
      <c r="Q554" s="46">
        <v>0</v>
      </c>
      <c r="R554" s="46">
        <f>SUM(F554:Q554)</f>
        <v>0</v>
      </c>
      <c r="S554" s="53">
        <f>R554/12</f>
        <v>0</v>
      </c>
      <c r="T554" s="46">
        <f>MAX(F554:Q554)</f>
        <v>0</v>
      </c>
    </row>
    <row r="555" spans="1:20" ht="45.75" customHeight="1">
      <c r="A555" s="38"/>
      <c r="B555" s="52" t="s">
        <v>51</v>
      </c>
      <c r="D555" s="50" t="s">
        <v>212</v>
      </c>
      <c r="E555" s="54"/>
      <c r="F555" s="46">
        <v>0.04</v>
      </c>
      <c r="G555" s="46">
        <v>0.06</v>
      </c>
      <c r="H555" s="46">
        <v>0.08</v>
      </c>
      <c r="I555" s="46">
        <v>0.14000000000000001</v>
      </c>
      <c r="J555" s="46">
        <v>0.1</v>
      </c>
      <c r="K555" s="46">
        <v>0.13400000000000001</v>
      </c>
      <c r="L555" s="46">
        <v>0.08</v>
      </c>
      <c r="M555" s="46">
        <v>0.04</v>
      </c>
      <c r="N555" s="46">
        <v>0</v>
      </c>
      <c r="O555" s="46">
        <v>0</v>
      </c>
      <c r="P555" s="46">
        <v>0</v>
      </c>
      <c r="Q555" s="46">
        <v>0</v>
      </c>
      <c r="R555" s="46">
        <f>SUM(F555:Q555)</f>
        <v>0.67400000000000004</v>
      </c>
      <c r="S555" s="53">
        <f>R555/12</f>
        <v>5.616666666666667E-2</v>
      </c>
      <c r="T555" s="46">
        <f>MAX(F555:Q555)</f>
        <v>0.14000000000000001</v>
      </c>
    </row>
    <row r="556" spans="1:20" ht="45.75" customHeight="1">
      <c r="A556" s="38"/>
      <c r="B556" s="56"/>
      <c r="D556" s="50" t="s">
        <v>461</v>
      </c>
      <c r="E556" s="54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>
        <f>SUM(F556:Q556)</f>
        <v>0</v>
      </c>
      <c r="S556" s="53">
        <f>R556/12</f>
        <v>0</v>
      </c>
      <c r="T556" s="46">
        <f>MAX(F556:Q556)</f>
        <v>0</v>
      </c>
    </row>
    <row r="557" spans="1:20" ht="45.75" customHeight="1">
      <c r="A557" s="38"/>
      <c r="B557" s="56"/>
      <c r="D557" s="49"/>
      <c r="E557" s="54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53"/>
      <c r="T557" s="46"/>
    </row>
    <row r="558" spans="1:20" ht="45.75" customHeight="1">
      <c r="A558" s="38"/>
      <c r="B558" s="52" t="s">
        <v>61</v>
      </c>
      <c r="D558" s="50" t="s">
        <v>39</v>
      </c>
      <c r="E558" s="54" t="s">
        <v>0</v>
      </c>
      <c r="F558" s="46">
        <v>0.31900000000000001</v>
      </c>
      <c r="G558" s="46">
        <v>0.32300000000000001</v>
      </c>
      <c r="H558" s="46">
        <v>0.37</v>
      </c>
      <c r="I558" s="46">
        <v>0.49099999999999999</v>
      </c>
      <c r="J558" s="46">
        <v>0.375</v>
      </c>
      <c r="K558" s="46">
        <v>0.3</v>
      </c>
      <c r="L558" s="46">
        <v>0.55500000000000005</v>
      </c>
      <c r="M558" s="46">
        <v>0.44500000000000001</v>
      </c>
      <c r="N558" s="46">
        <v>0.33100000000000002</v>
      </c>
      <c r="O558" s="46">
        <v>0.29899999999999999</v>
      </c>
      <c r="P558" s="46">
        <v>0.35099999999999998</v>
      </c>
      <c r="Q558" s="46">
        <v>0.33900000000000002</v>
      </c>
      <c r="R558" s="46">
        <f>SUM(F558:Q558)</f>
        <v>4.4980000000000002</v>
      </c>
      <c r="S558" s="53">
        <f>R558/12</f>
        <v>0.37483333333333335</v>
      </c>
      <c r="T558" s="46">
        <f>MAX(F558:Q558)</f>
        <v>0.55500000000000005</v>
      </c>
    </row>
    <row r="559" spans="1:20" ht="45.75" customHeight="1">
      <c r="A559" s="38"/>
      <c r="B559" s="52" t="s">
        <v>51</v>
      </c>
      <c r="D559" s="50" t="s">
        <v>212</v>
      </c>
      <c r="E559" s="54"/>
      <c r="F559" s="46">
        <v>0.28000000000000003</v>
      </c>
      <c r="G559" s="46">
        <v>0.3</v>
      </c>
      <c r="H559" s="46">
        <v>0.28000000000000003</v>
      </c>
      <c r="I559" s="46">
        <v>0.2</v>
      </c>
      <c r="J559" s="46">
        <v>0.26</v>
      </c>
      <c r="K559" s="46">
        <v>0.2</v>
      </c>
      <c r="L559" s="46">
        <v>0.23</v>
      </c>
      <c r="M559" s="46">
        <v>0.09</v>
      </c>
      <c r="N559" s="46">
        <v>0</v>
      </c>
      <c r="O559" s="46">
        <v>0</v>
      </c>
      <c r="P559" s="46">
        <v>0</v>
      </c>
      <c r="Q559" s="46">
        <v>0</v>
      </c>
      <c r="R559" s="46">
        <f>SUM(F559:Q559)</f>
        <v>1.84</v>
      </c>
      <c r="S559" s="53">
        <f>R559/12</f>
        <v>0.15333333333333335</v>
      </c>
      <c r="T559" s="46">
        <f>MAX(F559:Q559)</f>
        <v>0.3</v>
      </c>
    </row>
    <row r="560" spans="1:20" ht="45.75" customHeight="1">
      <c r="A560" s="38"/>
      <c r="B560" s="56"/>
      <c r="D560" s="50" t="s">
        <v>461</v>
      </c>
      <c r="E560" s="54"/>
      <c r="F560" s="46">
        <v>0</v>
      </c>
      <c r="G560" s="46">
        <v>0</v>
      </c>
      <c r="H560" s="46">
        <v>0</v>
      </c>
      <c r="I560" s="46">
        <v>0</v>
      </c>
      <c r="J560" s="46">
        <v>0</v>
      </c>
      <c r="K560" s="46">
        <v>0</v>
      </c>
      <c r="L560" s="46">
        <v>0</v>
      </c>
      <c r="M560" s="46">
        <v>0</v>
      </c>
      <c r="N560" s="46">
        <v>0</v>
      </c>
      <c r="O560" s="46">
        <v>0</v>
      </c>
      <c r="P560" s="46">
        <v>0</v>
      </c>
      <c r="Q560" s="46">
        <v>0</v>
      </c>
      <c r="R560" s="46">
        <f>SUM(F560:Q560)</f>
        <v>0</v>
      </c>
      <c r="S560" s="53">
        <f>R560/12</f>
        <v>0</v>
      </c>
      <c r="T560" s="46">
        <f>MAX(F560:Q560)</f>
        <v>0</v>
      </c>
    </row>
    <row r="561" spans="1:22" ht="45.75" customHeight="1">
      <c r="A561" s="38"/>
      <c r="B561" s="646"/>
      <c r="D561" s="49"/>
      <c r="E561" s="54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53"/>
      <c r="T561" s="63"/>
    </row>
    <row r="562" spans="1:22" ht="45.75" customHeight="1">
      <c r="A562" s="38"/>
      <c r="B562" s="56" t="s">
        <v>60</v>
      </c>
      <c r="D562" s="50" t="s">
        <v>39</v>
      </c>
      <c r="E562" s="54" t="s">
        <v>0</v>
      </c>
      <c r="F562" s="46">
        <v>0</v>
      </c>
      <c r="G562" s="46">
        <v>1E-3</v>
      </c>
      <c r="H562" s="46">
        <v>0</v>
      </c>
      <c r="I562" s="46">
        <v>0</v>
      </c>
      <c r="J562" s="46">
        <v>0</v>
      </c>
      <c r="K562" s="46">
        <v>0</v>
      </c>
      <c r="L562" s="46">
        <v>0</v>
      </c>
      <c r="M562" s="46">
        <v>0</v>
      </c>
      <c r="N562" s="46">
        <v>0</v>
      </c>
      <c r="O562" s="46">
        <v>0</v>
      </c>
      <c r="P562" s="46">
        <v>0</v>
      </c>
      <c r="Q562" s="46">
        <v>0</v>
      </c>
      <c r="R562" s="46">
        <f>SUM(F562:Q562)</f>
        <v>1E-3</v>
      </c>
      <c r="S562" s="53">
        <f>R562/12</f>
        <v>8.3333333333333331E-5</v>
      </c>
      <c r="T562" s="46">
        <f>MAX(F562:Q562)</f>
        <v>1E-3</v>
      </c>
      <c r="V562" s="62">
        <f>R562-K562</f>
        <v>1E-3</v>
      </c>
    </row>
    <row r="563" spans="1:22" ht="45.75" customHeight="1">
      <c r="A563" s="38"/>
      <c r="B563" s="52" t="s">
        <v>51</v>
      </c>
      <c r="D563" s="50" t="s">
        <v>212</v>
      </c>
      <c r="E563" s="54"/>
      <c r="F563" s="46">
        <v>0</v>
      </c>
      <c r="G563" s="46">
        <v>0</v>
      </c>
      <c r="H563" s="46">
        <v>0</v>
      </c>
      <c r="I563" s="46">
        <v>0</v>
      </c>
      <c r="J563" s="46">
        <v>0</v>
      </c>
      <c r="K563" s="46">
        <v>0</v>
      </c>
      <c r="L563" s="46">
        <v>0</v>
      </c>
      <c r="M563" s="46">
        <v>0</v>
      </c>
      <c r="N563" s="46">
        <v>0</v>
      </c>
      <c r="O563" s="46">
        <v>0</v>
      </c>
      <c r="P563" s="46">
        <v>0</v>
      </c>
      <c r="Q563" s="46">
        <v>0</v>
      </c>
      <c r="R563" s="46">
        <f>SUM(F563:Q563)</f>
        <v>0</v>
      </c>
      <c r="S563" s="53">
        <f>R563/12</f>
        <v>0</v>
      </c>
      <c r="T563" s="46">
        <f>MAX(F563:Q563)</f>
        <v>0</v>
      </c>
    </row>
    <row r="564" spans="1:22" ht="45.75" customHeight="1">
      <c r="A564" s="38"/>
      <c r="D564" s="50" t="s">
        <v>461</v>
      </c>
      <c r="E564" s="54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>
        <f>SUM(F564:Q564)</f>
        <v>0</v>
      </c>
      <c r="S564" s="53">
        <f>R564/12</f>
        <v>0</v>
      </c>
      <c r="T564" s="46">
        <f>MAX(F564:Q564)</f>
        <v>0</v>
      </c>
    </row>
    <row r="565" spans="1:22" ht="45.75" customHeight="1">
      <c r="A565" s="38"/>
      <c r="B565" s="52"/>
      <c r="D565" s="49"/>
      <c r="E565" s="61"/>
      <c r="F565" s="46"/>
      <c r="G565" s="46"/>
      <c r="H565" s="46"/>
      <c r="I565" s="46"/>
      <c r="J565" s="46" t="s">
        <v>59</v>
      </c>
      <c r="K565" s="46"/>
      <c r="L565" s="46"/>
      <c r="M565" s="46"/>
      <c r="N565" s="46"/>
      <c r="O565" s="46"/>
      <c r="P565" s="46"/>
      <c r="Q565" s="46"/>
      <c r="R565" s="46"/>
      <c r="S565" s="53"/>
      <c r="T565" s="57"/>
    </row>
    <row r="566" spans="1:22" ht="45.75" customHeight="1">
      <c r="A566" s="38"/>
      <c r="B566" s="52" t="s">
        <v>58</v>
      </c>
      <c r="D566" s="50" t="s">
        <v>39</v>
      </c>
      <c r="E566" s="54" t="s">
        <v>0</v>
      </c>
      <c r="F566" s="46">
        <v>0.46200000000000002</v>
      </c>
      <c r="G566" s="46">
        <v>0.114</v>
      </c>
      <c r="H566" s="46">
        <v>0.02</v>
      </c>
      <c r="I566" s="46">
        <v>0.97299999999999998</v>
      </c>
      <c r="J566" s="46">
        <v>1.59</v>
      </c>
      <c r="K566" s="46">
        <v>1.226</v>
      </c>
      <c r="L566" s="46">
        <v>0.60499999999999998</v>
      </c>
      <c r="M566" s="46">
        <v>1.2729999999999999</v>
      </c>
      <c r="N566" s="46">
        <v>1.601</v>
      </c>
      <c r="O566" s="46">
        <v>0.78900000000000003</v>
      </c>
      <c r="P566" s="46">
        <v>0.14799999999999999</v>
      </c>
      <c r="Q566" s="46">
        <v>0</v>
      </c>
      <c r="R566" s="46">
        <f>SUM(F566:Q566)</f>
        <v>8.8010000000000002</v>
      </c>
      <c r="S566" s="53">
        <f>R566/12</f>
        <v>0.73341666666666672</v>
      </c>
      <c r="T566" s="46">
        <f>MAX(F566:Q566)</f>
        <v>1.601</v>
      </c>
    </row>
    <row r="567" spans="1:22" ht="45.75" customHeight="1">
      <c r="A567" s="38"/>
      <c r="B567" s="52" t="s">
        <v>51</v>
      </c>
      <c r="D567" s="50" t="s">
        <v>212</v>
      </c>
      <c r="E567" s="54"/>
      <c r="F567" s="46">
        <v>0</v>
      </c>
      <c r="G567" s="46">
        <v>0</v>
      </c>
      <c r="H567" s="46">
        <v>0</v>
      </c>
      <c r="I567" s="46">
        <v>0</v>
      </c>
      <c r="J567" s="46">
        <v>0</v>
      </c>
      <c r="K567" s="46">
        <v>0</v>
      </c>
      <c r="L567" s="46">
        <v>0</v>
      </c>
      <c r="M567" s="46">
        <v>0</v>
      </c>
      <c r="N567" s="46">
        <v>0</v>
      </c>
      <c r="O567" s="46">
        <v>0</v>
      </c>
      <c r="P567" s="46">
        <v>0</v>
      </c>
      <c r="Q567" s="46">
        <v>0</v>
      </c>
      <c r="R567" s="46">
        <f>SUM(F567:Q567)</f>
        <v>0</v>
      </c>
      <c r="S567" s="53">
        <f>R567/12</f>
        <v>0</v>
      </c>
      <c r="T567" s="46">
        <f>MAX(F567:Q567)</f>
        <v>0</v>
      </c>
    </row>
    <row r="568" spans="1:22" ht="45.75" customHeight="1">
      <c r="A568" s="38"/>
      <c r="B568" s="56"/>
      <c r="D568" s="50" t="s">
        <v>461</v>
      </c>
      <c r="E568" s="54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>
        <f>SUM(F568:Q568)</f>
        <v>0</v>
      </c>
      <c r="S568" s="53">
        <f>R568/12</f>
        <v>0</v>
      </c>
      <c r="T568" s="46">
        <f>MAX(F568:Q568)</f>
        <v>0</v>
      </c>
    </row>
    <row r="569" spans="1:22" ht="45.75" customHeight="1">
      <c r="A569" s="38"/>
      <c r="B569" s="52"/>
      <c r="D569" s="49"/>
      <c r="E569" s="54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53"/>
      <c r="T569" s="46"/>
    </row>
    <row r="570" spans="1:22" ht="45.75" customHeight="1">
      <c r="A570" s="38"/>
      <c r="B570" s="52" t="s">
        <v>57</v>
      </c>
      <c r="D570" s="50" t="s">
        <v>39</v>
      </c>
      <c r="E570" s="54" t="s">
        <v>0</v>
      </c>
      <c r="F570" s="46"/>
      <c r="G570" s="46">
        <v>0</v>
      </c>
      <c r="H570" s="46">
        <v>0</v>
      </c>
      <c r="I570" s="46">
        <v>0</v>
      </c>
      <c r="J570" s="46"/>
      <c r="K570" s="46"/>
      <c r="L570" s="46"/>
      <c r="M570" s="46"/>
      <c r="N570" s="46"/>
      <c r="O570" s="46"/>
      <c r="P570" s="46"/>
      <c r="Q570" s="46"/>
      <c r="R570" s="46">
        <f>SUM(F570:Q570)</f>
        <v>0</v>
      </c>
      <c r="S570" s="53">
        <f>R570/12</f>
        <v>0</v>
      </c>
      <c r="T570" s="46">
        <f>MAX(F570:Q570)</f>
        <v>0</v>
      </c>
    </row>
    <row r="571" spans="1:22" ht="45.75" customHeight="1">
      <c r="A571" s="38"/>
      <c r="B571" s="52" t="s">
        <v>51</v>
      </c>
      <c r="D571" s="50" t="s">
        <v>212</v>
      </c>
      <c r="E571" s="54"/>
      <c r="F571" s="46">
        <v>0</v>
      </c>
      <c r="G571" s="46">
        <v>0</v>
      </c>
      <c r="H571" s="46">
        <v>0</v>
      </c>
      <c r="I571" s="46">
        <v>0</v>
      </c>
      <c r="J571" s="46"/>
      <c r="K571" s="46"/>
      <c r="L571" s="46"/>
      <c r="M571" s="46"/>
      <c r="N571" s="46"/>
      <c r="O571" s="46"/>
      <c r="P571" s="46"/>
      <c r="Q571" s="46"/>
      <c r="R571" s="46">
        <f>SUM(F571:Q571)</f>
        <v>0</v>
      </c>
      <c r="S571" s="53">
        <f>R571/12</f>
        <v>0</v>
      </c>
      <c r="T571" s="46">
        <f>MAX(F571:Q571)</f>
        <v>0</v>
      </c>
    </row>
    <row r="572" spans="1:22" ht="45.75" customHeight="1">
      <c r="A572" s="38"/>
      <c r="B572" s="52"/>
      <c r="D572" s="50" t="s">
        <v>461</v>
      </c>
      <c r="E572" s="54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>
        <f>SUM(F572:Q572)</f>
        <v>0</v>
      </c>
      <c r="S572" s="53">
        <f>R572/12</f>
        <v>0</v>
      </c>
      <c r="T572" s="46">
        <f>MAX(F572:Q572)</f>
        <v>0</v>
      </c>
    </row>
    <row r="573" spans="1:22" ht="45.75" customHeight="1">
      <c r="A573" s="38"/>
      <c r="B573" s="52"/>
      <c r="D573" s="49"/>
      <c r="E573" s="54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53"/>
      <c r="T573" s="46"/>
    </row>
    <row r="574" spans="1:22" ht="45.75" customHeight="1">
      <c r="A574" s="38"/>
      <c r="B574" s="52" t="s">
        <v>56</v>
      </c>
      <c r="D574" s="50" t="s">
        <v>39</v>
      </c>
      <c r="E574" s="54" t="s">
        <v>0</v>
      </c>
      <c r="F574" s="46">
        <v>0.75800000000000001</v>
      </c>
      <c r="G574" s="46">
        <v>1.06</v>
      </c>
      <c r="H574" s="46">
        <v>0.79</v>
      </c>
      <c r="I574" s="46">
        <v>0.84199999999999997</v>
      </c>
      <c r="J574" s="46">
        <v>0.82899999999999996</v>
      </c>
      <c r="K574" s="46">
        <v>0.80400000000000005</v>
      </c>
      <c r="L574" s="46">
        <v>1.0660000000000001</v>
      </c>
      <c r="M574" s="46">
        <v>0.88500000000000001</v>
      </c>
      <c r="N574" s="46">
        <v>0.88500000000000001</v>
      </c>
      <c r="O574" s="46">
        <v>0.51800000000000002</v>
      </c>
      <c r="P574" s="46">
        <v>0.45700000000000002</v>
      </c>
      <c r="Q574" s="46">
        <v>0.55900000000000005</v>
      </c>
      <c r="R574" s="46">
        <f>SUM(F574:Q574)</f>
        <v>9.4529999999999994</v>
      </c>
      <c r="S574" s="53">
        <f>R574/12</f>
        <v>0.78774999999999995</v>
      </c>
      <c r="T574" s="46">
        <f>MAX(F574:Q574)</f>
        <v>1.0660000000000001</v>
      </c>
    </row>
    <row r="575" spans="1:22" ht="45.75" customHeight="1">
      <c r="A575" s="38"/>
      <c r="B575" s="52" t="s">
        <v>51</v>
      </c>
      <c r="D575" s="50" t="s">
        <v>212</v>
      </c>
      <c r="E575" s="54"/>
      <c r="F575" s="46">
        <v>0.46</v>
      </c>
      <c r="G575" s="46">
        <v>0.65</v>
      </c>
      <c r="H575" s="46">
        <v>0.57999999999999996</v>
      </c>
      <c r="I575" s="46">
        <v>0.57999999999999996</v>
      </c>
      <c r="J575" s="46">
        <v>0.37</v>
      </c>
      <c r="K575" s="46">
        <v>0.35</v>
      </c>
      <c r="L575" s="46">
        <v>5.56</v>
      </c>
      <c r="M575" s="46">
        <v>0.61</v>
      </c>
      <c r="N575" s="46">
        <v>0</v>
      </c>
      <c r="O575" s="46">
        <v>0</v>
      </c>
      <c r="P575" s="46">
        <v>0</v>
      </c>
      <c r="Q575" s="46">
        <v>0</v>
      </c>
      <c r="R575" s="46">
        <f>SUM(F575:Q575)</f>
        <v>9.16</v>
      </c>
      <c r="S575" s="53">
        <f>R575/12</f>
        <v>0.76333333333333331</v>
      </c>
      <c r="T575" s="46">
        <f>MAX(F575:Q575)</f>
        <v>5.56</v>
      </c>
    </row>
    <row r="576" spans="1:22" ht="45.75" customHeight="1">
      <c r="A576" s="38"/>
      <c r="B576" s="52"/>
      <c r="D576" s="50" t="s">
        <v>461</v>
      </c>
      <c r="E576" s="54"/>
      <c r="F576" s="46">
        <v>0</v>
      </c>
      <c r="G576" s="46">
        <v>0</v>
      </c>
      <c r="H576" s="46">
        <v>0</v>
      </c>
      <c r="I576" s="46">
        <v>0</v>
      </c>
      <c r="J576" s="46">
        <v>0</v>
      </c>
      <c r="K576" s="46">
        <v>0</v>
      </c>
      <c r="L576" s="46">
        <v>0</v>
      </c>
      <c r="M576" s="46">
        <v>0</v>
      </c>
      <c r="N576" s="46">
        <v>0</v>
      </c>
      <c r="O576" s="46">
        <v>0</v>
      </c>
      <c r="P576" s="46">
        <v>0</v>
      </c>
      <c r="Q576" s="46">
        <v>0</v>
      </c>
      <c r="R576" s="46">
        <f>SUM(F576:Q576)</f>
        <v>0</v>
      </c>
      <c r="S576" s="53">
        <f>R576/12</f>
        <v>0</v>
      </c>
      <c r="T576" s="46">
        <f>MAX(F576:Q576)</f>
        <v>0</v>
      </c>
    </row>
    <row r="577" spans="1:20" ht="45.75" customHeight="1">
      <c r="A577" s="38"/>
      <c r="B577" s="52"/>
      <c r="D577" s="49"/>
      <c r="E577" s="54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53"/>
      <c r="T577" s="46"/>
    </row>
    <row r="578" spans="1:20" ht="45.75" customHeight="1">
      <c r="A578" s="38"/>
      <c r="B578" s="52"/>
      <c r="D578" s="49"/>
      <c r="E578" s="54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53"/>
      <c r="T578" s="46"/>
    </row>
    <row r="579" spans="1:20" ht="45.75" customHeight="1">
      <c r="A579" s="38"/>
      <c r="B579" s="52" t="s">
        <v>55</v>
      </c>
      <c r="D579" s="50" t="s">
        <v>39</v>
      </c>
      <c r="E579" s="54" t="s">
        <v>0</v>
      </c>
      <c r="F579" s="46">
        <v>0.69699999999999995</v>
      </c>
      <c r="G579" s="46">
        <v>0.69499999999999995</v>
      </c>
      <c r="H579" s="46">
        <v>1.08</v>
      </c>
      <c r="I579" s="46">
        <v>0.84399999999999997</v>
      </c>
      <c r="J579" s="46">
        <v>1.181</v>
      </c>
      <c r="K579" s="46">
        <v>0.91400000000000003</v>
      </c>
      <c r="L579" s="46">
        <v>0.377</v>
      </c>
      <c r="M579" s="46">
        <v>0.128</v>
      </c>
      <c r="N579" s="46">
        <v>0.621</v>
      </c>
      <c r="O579" s="46">
        <v>0.96599999999999997</v>
      </c>
      <c r="P579" s="46">
        <v>0.73499999999999999</v>
      </c>
      <c r="Q579" s="46">
        <v>0.873</v>
      </c>
      <c r="R579" s="46">
        <f>SUM(F579:Q579)</f>
        <v>9.1109999999999989</v>
      </c>
      <c r="S579" s="53">
        <f>R579/12</f>
        <v>0.75924999999999987</v>
      </c>
      <c r="T579" s="57">
        <f>MAX(F579:Q579)</f>
        <v>1.181</v>
      </c>
    </row>
    <row r="580" spans="1:20" ht="45.75" customHeight="1">
      <c r="A580" s="38"/>
      <c r="B580" s="52" t="s">
        <v>51</v>
      </c>
      <c r="D580" s="50" t="s">
        <v>212</v>
      </c>
      <c r="E580" s="54"/>
      <c r="F580" s="46">
        <v>0.92</v>
      </c>
      <c r="G580" s="46">
        <v>1.1299999999999999</v>
      </c>
      <c r="H580" s="46">
        <v>1.27</v>
      </c>
      <c r="I580" s="46">
        <v>1.2</v>
      </c>
      <c r="J580" s="46">
        <v>1.1499999999999999</v>
      </c>
      <c r="K580" s="46">
        <v>1.26</v>
      </c>
      <c r="L580" s="46">
        <v>1.274</v>
      </c>
      <c r="M580" s="46">
        <v>1.05</v>
      </c>
      <c r="N580" s="46">
        <v>0</v>
      </c>
      <c r="O580" s="46">
        <v>0</v>
      </c>
      <c r="P580" s="46">
        <v>0</v>
      </c>
      <c r="Q580" s="46">
        <v>0</v>
      </c>
      <c r="R580" s="46">
        <f>SUM(F580:Q580)</f>
        <v>9.2540000000000013</v>
      </c>
      <c r="S580" s="53">
        <f>R580/12</f>
        <v>0.77116666666666678</v>
      </c>
      <c r="T580" s="46">
        <f>MAX(F580:Q580)</f>
        <v>1.274</v>
      </c>
    </row>
    <row r="581" spans="1:20" ht="45.75" customHeight="1">
      <c r="A581" s="38"/>
      <c r="B581" s="52"/>
      <c r="D581" s="50" t="s">
        <v>461</v>
      </c>
      <c r="E581" s="54"/>
      <c r="F581" s="46">
        <v>0</v>
      </c>
      <c r="G581" s="46">
        <v>0</v>
      </c>
      <c r="H581" s="46">
        <v>0</v>
      </c>
      <c r="I581" s="46">
        <v>0</v>
      </c>
      <c r="J581" s="46">
        <v>0</v>
      </c>
      <c r="K581" s="46">
        <v>0</v>
      </c>
      <c r="L581" s="46">
        <v>0</v>
      </c>
      <c r="M581" s="46">
        <v>0</v>
      </c>
      <c r="N581" s="46">
        <v>0</v>
      </c>
      <c r="O581" s="46">
        <v>0</v>
      </c>
      <c r="P581" s="46">
        <v>0</v>
      </c>
      <c r="Q581" s="46">
        <v>0</v>
      </c>
      <c r="R581" s="46">
        <f>SUM(F581:Q581)</f>
        <v>0</v>
      </c>
      <c r="S581" s="53">
        <f>R581/12</f>
        <v>0</v>
      </c>
      <c r="T581" s="46">
        <f>MAX(F581:Q581)</f>
        <v>0</v>
      </c>
    </row>
    <row r="582" spans="1:20" ht="45.75" customHeight="1">
      <c r="A582" s="38"/>
      <c r="B582" s="52"/>
      <c r="D582" s="49"/>
      <c r="E582" s="54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53"/>
      <c r="T582" s="46"/>
    </row>
    <row r="583" spans="1:20" ht="45.75" customHeight="1">
      <c r="A583" s="38"/>
      <c r="B583" s="52" t="s">
        <v>54</v>
      </c>
      <c r="D583" s="50" t="s">
        <v>39</v>
      </c>
      <c r="E583" s="54" t="s">
        <v>0</v>
      </c>
      <c r="F583" s="46">
        <v>1.365</v>
      </c>
      <c r="G583" s="46">
        <v>1.2589999999999999</v>
      </c>
      <c r="H583" s="46">
        <v>1.61</v>
      </c>
      <c r="I583" s="46">
        <v>1.1200000000000001</v>
      </c>
      <c r="J583" s="46">
        <v>1.036</v>
      </c>
      <c r="K583" s="46">
        <v>0.91400000000000003</v>
      </c>
      <c r="L583" s="46">
        <v>0.377</v>
      </c>
      <c r="M583" s="46">
        <v>0.129</v>
      </c>
      <c r="N583" s="46">
        <v>0.621</v>
      </c>
      <c r="O583" s="46">
        <v>0.96599999999999997</v>
      </c>
      <c r="P583" s="46">
        <v>0.73499999999999999</v>
      </c>
      <c r="Q583" s="46">
        <v>0.873</v>
      </c>
      <c r="R583" s="46">
        <f>SUM(F583:Q583)</f>
        <v>11.004999999999999</v>
      </c>
      <c r="S583" s="53">
        <f>R583/12</f>
        <v>0.91708333333333325</v>
      </c>
      <c r="T583" s="57">
        <f>MAX(F583:Q583)</f>
        <v>1.61</v>
      </c>
    </row>
    <row r="584" spans="1:20" ht="45.75" customHeight="1">
      <c r="A584" s="38"/>
      <c r="B584" s="52" t="s">
        <v>51</v>
      </c>
      <c r="D584" s="50" t="s">
        <v>212</v>
      </c>
      <c r="E584" s="54"/>
      <c r="F584" s="46">
        <v>0.45</v>
      </c>
      <c r="G584" s="46">
        <v>0.62</v>
      </c>
      <c r="H584" s="46">
        <v>0.32</v>
      </c>
      <c r="I584" s="46">
        <v>0.25</v>
      </c>
      <c r="J584" s="46">
        <v>0.28000000000000003</v>
      </c>
      <c r="K584" s="46">
        <v>0.29599999999999999</v>
      </c>
      <c r="L584" s="46">
        <v>0.56000000000000005</v>
      </c>
      <c r="M584" s="46">
        <v>0.27</v>
      </c>
      <c r="N584" s="46">
        <v>0</v>
      </c>
      <c r="O584" s="46">
        <v>0</v>
      </c>
      <c r="P584" s="46">
        <v>0</v>
      </c>
      <c r="Q584" s="46">
        <v>0</v>
      </c>
      <c r="R584" s="46">
        <f>SUM(F584:Q584)</f>
        <v>3.0460000000000003</v>
      </c>
      <c r="S584" s="53">
        <f>R584/12</f>
        <v>0.25383333333333336</v>
      </c>
      <c r="T584" s="46">
        <f>MAX(F584:Q584)</f>
        <v>0.62</v>
      </c>
    </row>
    <row r="585" spans="1:20" ht="45.75" customHeight="1">
      <c r="A585" s="38"/>
      <c r="B585" s="52"/>
      <c r="D585" s="50" t="s">
        <v>461</v>
      </c>
      <c r="E585" s="54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>
        <f>SUM(F585:Q585)</f>
        <v>0</v>
      </c>
      <c r="S585" s="53">
        <f>R585/12</f>
        <v>0</v>
      </c>
      <c r="T585" s="46">
        <f>MAX(F585:Q585)</f>
        <v>0</v>
      </c>
    </row>
    <row r="586" spans="1:20" ht="45.75" customHeight="1">
      <c r="A586" s="38"/>
      <c r="B586" s="52"/>
      <c r="D586" s="49"/>
      <c r="E586" s="54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53"/>
      <c r="T586" s="46"/>
    </row>
    <row r="587" spans="1:20" ht="45.75" customHeight="1">
      <c r="A587" s="38"/>
      <c r="B587" s="56" t="s">
        <v>53</v>
      </c>
      <c r="D587" s="50" t="s">
        <v>39</v>
      </c>
      <c r="E587" s="54" t="s">
        <v>0</v>
      </c>
      <c r="F587" s="46">
        <v>0.52200000000000002</v>
      </c>
      <c r="G587" s="46">
        <v>0.192</v>
      </c>
      <c r="H587" s="46">
        <v>0.17</v>
      </c>
      <c r="I587" s="46">
        <v>0.187</v>
      </c>
      <c r="J587" s="46">
        <v>0.17499999999999999</v>
      </c>
      <c r="K587" s="46">
        <v>5.0629999999999997</v>
      </c>
      <c r="L587" s="46">
        <v>0.28999999999999998</v>
      </c>
      <c r="M587" s="46">
        <v>0.28100000000000003</v>
      </c>
      <c r="N587" s="46">
        <v>0.25700000000000001</v>
      </c>
      <c r="O587" s="46">
        <v>0.32500000000000001</v>
      </c>
      <c r="P587" s="46">
        <v>0.221</v>
      </c>
      <c r="Q587" s="46">
        <v>0.216</v>
      </c>
      <c r="R587" s="46">
        <f>SUM(F587:Q587)</f>
        <v>7.8989999999999991</v>
      </c>
      <c r="S587" s="53">
        <f>R587/12</f>
        <v>0.65824999999999989</v>
      </c>
      <c r="T587" s="46"/>
    </row>
    <row r="588" spans="1:20" ht="45.75" customHeight="1">
      <c r="A588" s="38"/>
      <c r="B588" s="52" t="s">
        <v>51</v>
      </c>
      <c r="D588" s="50" t="s">
        <v>212</v>
      </c>
      <c r="E588" s="54"/>
      <c r="F588" s="46">
        <v>0.3</v>
      </c>
      <c r="G588" s="46">
        <v>0.27</v>
      </c>
      <c r="H588" s="46">
        <v>0.24</v>
      </c>
      <c r="I588" s="46">
        <v>0.26</v>
      </c>
      <c r="J588" s="46">
        <v>0.28999999999999998</v>
      </c>
      <c r="K588" s="46">
        <v>0.26</v>
      </c>
      <c r="L588" s="46">
        <v>0.27</v>
      </c>
      <c r="M588" s="46">
        <v>0.2</v>
      </c>
      <c r="N588" s="46">
        <v>0</v>
      </c>
      <c r="O588" s="46">
        <v>0</v>
      </c>
      <c r="P588" s="46">
        <v>0</v>
      </c>
      <c r="Q588" s="46">
        <v>0</v>
      </c>
      <c r="R588" s="46">
        <f>SUM(F588:Q588)</f>
        <v>2.0900000000000003</v>
      </c>
      <c r="S588" s="53">
        <f>R588/12</f>
        <v>0.17416666666666669</v>
      </c>
      <c r="T588" s="46"/>
    </row>
    <row r="589" spans="1:20" ht="45.75" customHeight="1">
      <c r="A589" s="38"/>
      <c r="B589" s="52"/>
      <c r="D589" s="50" t="s">
        <v>461</v>
      </c>
      <c r="E589" s="54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>
        <f>SUM(F589:Q589)</f>
        <v>0</v>
      </c>
      <c r="S589" s="53">
        <f>R589/12</f>
        <v>0</v>
      </c>
      <c r="T589" s="46"/>
    </row>
    <row r="590" spans="1:20" ht="45.75" customHeight="1">
      <c r="A590" s="38"/>
      <c r="B590" s="52"/>
      <c r="D590" s="49"/>
      <c r="E590" s="54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53"/>
      <c r="T590" s="46"/>
    </row>
    <row r="591" spans="1:20" ht="45.75" customHeight="1">
      <c r="A591" s="38"/>
      <c r="B591" s="52" t="s">
        <v>52</v>
      </c>
      <c r="D591" s="50" t="s">
        <v>39</v>
      </c>
      <c r="E591" s="54" t="s">
        <v>0</v>
      </c>
      <c r="F591" s="46">
        <v>0.125</v>
      </c>
      <c r="G591" s="46">
        <v>0.14899999999999999</v>
      </c>
      <c r="H591" s="46">
        <v>0.15</v>
      </c>
      <c r="I591" s="46">
        <v>1.4E-2</v>
      </c>
      <c r="J591" s="46">
        <v>1.4E-2</v>
      </c>
      <c r="K591" s="46">
        <v>0.21</v>
      </c>
      <c r="L591" s="46">
        <v>0.35</v>
      </c>
      <c r="M591" s="46">
        <v>0.21</v>
      </c>
      <c r="N591" s="46">
        <v>0.26800000000000002</v>
      </c>
      <c r="O591" s="46">
        <v>0.17699999999999999</v>
      </c>
      <c r="P591" s="46">
        <v>0.16800000000000001</v>
      </c>
      <c r="Q591" s="46">
        <v>0.16700000000000001</v>
      </c>
      <c r="R591" s="46">
        <f>SUM(F591:Q591)</f>
        <v>2.0019999999999998</v>
      </c>
      <c r="S591" s="53">
        <f>R591/12</f>
        <v>0.16683333333333331</v>
      </c>
      <c r="T591" s="46"/>
    </row>
    <row r="592" spans="1:20" ht="45.75" customHeight="1">
      <c r="A592" s="38"/>
      <c r="B592" s="52" t="s">
        <v>51</v>
      </c>
      <c r="D592" s="50" t="s">
        <v>212</v>
      </c>
      <c r="E592" s="54"/>
      <c r="F592" s="46">
        <v>0.26</v>
      </c>
      <c r="G592" s="46">
        <v>0.2</v>
      </c>
      <c r="H592" s="46">
        <v>0.11</v>
      </c>
      <c r="I592" s="46">
        <v>0.12</v>
      </c>
      <c r="J592" s="46">
        <v>0</v>
      </c>
      <c r="K592" s="46">
        <v>0.19900000000000001</v>
      </c>
      <c r="L592" s="46">
        <v>0.31</v>
      </c>
      <c r="M592" s="46">
        <v>0.09</v>
      </c>
      <c r="N592" s="46">
        <v>0</v>
      </c>
      <c r="O592" s="46">
        <v>0</v>
      </c>
      <c r="P592" s="46">
        <v>0</v>
      </c>
      <c r="Q592" s="46">
        <v>0</v>
      </c>
      <c r="R592" s="46">
        <f>SUM(F592:Q592)</f>
        <v>1.2890000000000001</v>
      </c>
      <c r="S592" s="53">
        <f>R592/12</f>
        <v>0.10741666666666667</v>
      </c>
      <c r="T592" s="46"/>
    </row>
    <row r="593" spans="1:20" ht="45.75" customHeight="1">
      <c r="A593" s="38"/>
      <c r="B593" s="52"/>
      <c r="D593" s="50" t="s">
        <v>461</v>
      </c>
      <c r="E593" s="54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>
        <f>SUM(F593:Q593)</f>
        <v>0</v>
      </c>
      <c r="S593" s="53"/>
      <c r="T593" s="46"/>
    </row>
    <row r="594" spans="1:20" ht="45.75" customHeight="1">
      <c r="A594" s="38"/>
      <c r="B594" s="52"/>
      <c r="D594" s="49"/>
      <c r="E594" s="54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53"/>
      <c r="T594" s="46"/>
    </row>
    <row r="595" spans="1:20" ht="45.75" customHeight="1">
      <c r="A595" s="38"/>
      <c r="B595" s="52" t="s">
        <v>50</v>
      </c>
      <c r="D595" s="59"/>
      <c r="E595" s="58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53"/>
      <c r="T595" s="46"/>
    </row>
    <row r="596" spans="1:20" ht="45.75" customHeight="1">
      <c r="A596" s="38"/>
      <c r="B596" s="52" t="s">
        <v>49</v>
      </c>
      <c r="D596" s="50" t="s">
        <v>39</v>
      </c>
      <c r="E596" s="54" t="s">
        <v>0</v>
      </c>
      <c r="F596" s="46">
        <f t="shared" ref="F596:Q596" si="86">F579+F574+F570+F566+F562+F558+F554+F550+F546+F542+F538+F534+F530+F526+F522+F517+F513+F509+F505+F501+F587+F591+F583</f>
        <v>17.356999999999999</v>
      </c>
      <c r="G596" s="46">
        <f t="shared" si="86"/>
        <v>14.304</v>
      </c>
      <c r="H596" s="46">
        <f t="shared" si="86"/>
        <v>11.999999999999998</v>
      </c>
      <c r="I596" s="46">
        <f t="shared" si="86"/>
        <v>12.686</v>
      </c>
      <c r="J596" s="46">
        <f t="shared" si="86"/>
        <v>13.905000000000001</v>
      </c>
      <c r="K596" s="46">
        <f t="shared" si="86"/>
        <v>15.980000000000002</v>
      </c>
      <c r="L596" s="46">
        <f t="shared" si="86"/>
        <v>7.8419999999999996</v>
      </c>
      <c r="M596" s="46">
        <f t="shared" si="86"/>
        <v>12.967000000000001</v>
      </c>
      <c r="N596" s="46">
        <f t="shared" si="86"/>
        <v>13.912000000000001</v>
      </c>
      <c r="O596" s="46">
        <f t="shared" si="86"/>
        <v>10.958999999999998</v>
      </c>
      <c r="P596" s="46">
        <f t="shared" si="86"/>
        <v>7.5440000000000014</v>
      </c>
      <c r="Q596" s="46">
        <f t="shared" si="86"/>
        <v>13.946999999999996</v>
      </c>
      <c r="R596" s="46">
        <f>SUM(F596:Q596)</f>
        <v>153.40300000000002</v>
      </c>
      <c r="S596" s="53">
        <f>R596/12</f>
        <v>12.783583333333334</v>
      </c>
      <c r="T596" s="57">
        <f>MAX(F596:Q596)</f>
        <v>17.356999999999999</v>
      </c>
    </row>
    <row r="597" spans="1:20" ht="45.75" customHeight="1">
      <c r="A597" s="38"/>
      <c r="B597" s="52"/>
      <c r="D597" s="50" t="s">
        <v>212</v>
      </c>
      <c r="E597" s="54"/>
      <c r="F597" s="46">
        <f t="shared" ref="F597:Q597" si="87">F580+F575+F571+F567+F563+F559+F555+F551+F547+F543+F539+F535+F531+F527+F523+F518+F514+F510+F506+F502+F588+F592+F584</f>
        <v>9.0399999999999991</v>
      </c>
      <c r="G597" s="46">
        <f t="shared" si="87"/>
        <v>8.56</v>
      </c>
      <c r="H597" s="46">
        <f t="shared" si="87"/>
        <v>17.84</v>
      </c>
      <c r="I597" s="46">
        <f t="shared" si="87"/>
        <v>14.619999999999996</v>
      </c>
      <c r="J597" s="46">
        <f t="shared" si="87"/>
        <v>17.491</v>
      </c>
      <c r="K597" s="46">
        <f t="shared" si="87"/>
        <v>19.494000000000003</v>
      </c>
      <c r="L597" s="46">
        <f t="shared" si="87"/>
        <v>25.423999999999996</v>
      </c>
      <c r="M597" s="46">
        <f t="shared" si="87"/>
        <v>16.71</v>
      </c>
      <c r="N597" s="46">
        <f t="shared" si="87"/>
        <v>0</v>
      </c>
      <c r="O597" s="46">
        <f t="shared" si="87"/>
        <v>0</v>
      </c>
      <c r="P597" s="46">
        <f t="shared" si="87"/>
        <v>0</v>
      </c>
      <c r="Q597" s="46">
        <f t="shared" si="87"/>
        <v>0</v>
      </c>
      <c r="R597" s="46">
        <f>R580+R575+R571+R567+R563+R559+R555+R551+R547+R543+R539+R535+R531+R527+R523+R518+R514+R510+R506+R502+R588+R592+R584</f>
        <v>129.179</v>
      </c>
      <c r="S597" s="53">
        <f>R597/12</f>
        <v>10.764916666666666</v>
      </c>
      <c r="T597" s="46">
        <f>MAX(F597:Q597)</f>
        <v>25.423999999999996</v>
      </c>
    </row>
    <row r="598" spans="1:20" ht="45.75" customHeight="1">
      <c r="A598" s="38"/>
      <c r="B598" s="52"/>
      <c r="D598" s="50" t="s">
        <v>461</v>
      </c>
      <c r="E598" s="54"/>
      <c r="F598" s="46">
        <v>0</v>
      </c>
      <c r="G598" s="46">
        <v>0</v>
      </c>
      <c r="H598" s="46">
        <v>0</v>
      </c>
      <c r="I598" s="46">
        <v>0</v>
      </c>
      <c r="J598" s="46">
        <v>0</v>
      </c>
      <c r="K598" s="46">
        <v>0</v>
      </c>
      <c r="L598" s="46">
        <v>0</v>
      </c>
      <c r="M598" s="46">
        <v>0</v>
      </c>
      <c r="N598" s="46">
        <v>0</v>
      </c>
      <c r="O598" s="46">
        <v>0</v>
      </c>
      <c r="P598" s="46">
        <v>0</v>
      </c>
      <c r="Q598" s="46">
        <v>0</v>
      </c>
      <c r="R598" s="46">
        <v>0</v>
      </c>
      <c r="S598" s="46">
        <v>0</v>
      </c>
      <c r="T598" s="46">
        <f>MAX(F598:Q598)</f>
        <v>0</v>
      </c>
    </row>
    <row r="599" spans="1:20" ht="45.75" customHeight="1">
      <c r="A599" s="38"/>
      <c r="B599" s="52"/>
      <c r="D599" s="49"/>
      <c r="E599" s="54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53"/>
      <c r="T599" s="46"/>
    </row>
    <row r="600" spans="1:20" ht="45.75" customHeight="1">
      <c r="A600" s="38"/>
      <c r="B600" s="60"/>
      <c r="D600" s="59"/>
      <c r="E600" s="58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53"/>
      <c r="T600" s="46"/>
    </row>
    <row r="601" spans="1:20" ht="45.75" customHeight="1">
      <c r="A601" s="38"/>
      <c r="B601" s="52" t="s">
        <v>48</v>
      </c>
      <c r="D601" s="55"/>
      <c r="E601" s="47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53"/>
      <c r="T601" s="39"/>
    </row>
    <row r="602" spans="1:20" ht="45.75" customHeight="1">
      <c r="A602" s="38"/>
      <c r="B602" s="52" t="s">
        <v>47</v>
      </c>
      <c r="D602" s="55"/>
      <c r="E602" s="47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53"/>
      <c r="T602" s="39"/>
    </row>
    <row r="603" spans="1:20" ht="45.75" customHeight="1">
      <c r="A603" s="38"/>
      <c r="B603" s="52" t="s">
        <v>46</v>
      </c>
      <c r="D603" s="50" t="s">
        <v>39</v>
      </c>
      <c r="E603" s="54" t="s">
        <v>0</v>
      </c>
      <c r="F603" s="46">
        <v>7.5919999999999996</v>
      </c>
      <c r="G603" s="46">
        <v>11.273999999999999</v>
      </c>
      <c r="H603" s="46">
        <v>13</v>
      </c>
      <c r="I603" s="46">
        <v>23.116</v>
      </c>
      <c r="J603" s="46">
        <v>27.561</v>
      </c>
      <c r="K603" s="46">
        <v>28.422000000000001</v>
      </c>
      <c r="L603" s="46">
        <v>27.641999999999999</v>
      </c>
      <c r="M603" s="46">
        <v>14.067</v>
      </c>
      <c r="N603" s="46">
        <v>14.24</v>
      </c>
      <c r="O603" s="46">
        <v>7.7210000000000001</v>
      </c>
      <c r="P603" s="46">
        <v>7.1109999999999998</v>
      </c>
      <c r="Q603" s="46">
        <v>9.1720000000000006</v>
      </c>
      <c r="R603" s="44">
        <f>SUM(F603:Q603)</f>
        <v>190.91800000000001</v>
      </c>
      <c r="S603" s="45">
        <f>R603/12</f>
        <v>15.909833333333333</v>
      </c>
      <c r="T603" s="44">
        <f>MAX(F603:Q603)</f>
        <v>28.422000000000001</v>
      </c>
    </row>
    <row r="604" spans="1:20" ht="45.75" customHeight="1">
      <c r="A604" s="38"/>
      <c r="B604" s="52"/>
      <c r="D604" s="50" t="s">
        <v>212</v>
      </c>
      <c r="E604" s="54"/>
      <c r="F604" s="46">
        <v>7.34</v>
      </c>
      <c r="G604" s="46">
        <v>11.23</v>
      </c>
      <c r="H604" s="46">
        <v>18.36</v>
      </c>
      <c r="I604" s="46">
        <v>27.48</v>
      </c>
      <c r="J604" s="46">
        <v>27.52</v>
      </c>
      <c r="K604" s="46">
        <v>28.756</v>
      </c>
      <c r="L604" s="46">
        <v>29.68</v>
      </c>
      <c r="M604" s="46">
        <v>20.94</v>
      </c>
      <c r="N604" s="46"/>
      <c r="O604" s="46"/>
      <c r="P604" s="46"/>
      <c r="Q604" s="46"/>
      <c r="R604" s="44">
        <f>SUM(F604:Q604)</f>
        <v>171.30599999999998</v>
      </c>
      <c r="S604" s="45">
        <f>R604/12</f>
        <v>14.275499999999999</v>
      </c>
      <c r="T604" s="44">
        <f>MAX(F604:Q604)</f>
        <v>29.68</v>
      </c>
    </row>
    <row r="605" spans="1:20" ht="45.75" customHeight="1">
      <c r="A605" s="38"/>
      <c r="B605" s="52"/>
      <c r="D605" s="50" t="s">
        <v>461</v>
      </c>
      <c r="E605" s="54"/>
      <c r="F605" s="46">
        <f t="shared" ref="F605:Q605" si="88">220/12</f>
        <v>18.333333333333332</v>
      </c>
      <c r="G605" s="46">
        <f t="shared" si="88"/>
        <v>18.333333333333332</v>
      </c>
      <c r="H605" s="46">
        <f t="shared" si="88"/>
        <v>18.333333333333332</v>
      </c>
      <c r="I605" s="46">
        <f t="shared" si="88"/>
        <v>18.333333333333332</v>
      </c>
      <c r="J605" s="46">
        <f t="shared" si="88"/>
        <v>18.333333333333332</v>
      </c>
      <c r="K605" s="46">
        <f t="shared" si="88"/>
        <v>18.333333333333332</v>
      </c>
      <c r="L605" s="46">
        <f t="shared" si="88"/>
        <v>18.333333333333332</v>
      </c>
      <c r="M605" s="46">
        <f t="shared" si="88"/>
        <v>18.333333333333332</v>
      </c>
      <c r="N605" s="46">
        <f t="shared" si="88"/>
        <v>18.333333333333332</v>
      </c>
      <c r="O605" s="46">
        <f t="shared" si="88"/>
        <v>18.333333333333332</v>
      </c>
      <c r="P605" s="46">
        <f t="shared" si="88"/>
        <v>18.333333333333332</v>
      </c>
      <c r="Q605" s="46">
        <f t="shared" si="88"/>
        <v>18.333333333333332</v>
      </c>
      <c r="R605" s="44">
        <f>SUM(F605:Q605)</f>
        <v>220.00000000000003</v>
      </c>
      <c r="S605" s="45">
        <f>R605/12</f>
        <v>18.333333333333336</v>
      </c>
      <c r="T605" s="44">
        <f>MAX(F605:Q605)</f>
        <v>18.333333333333332</v>
      </c>
    </row>
    <row r="606" spans="1:20" ht="45.75" customHeight="1">
      <c r="A606" s="38"/>
      <c r="B606" s="52"/>
      <c r="D606" s="49"/>
      <c r="E606" s="54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53"/>
      <c r="T606" s="57"/>
    </row>
    <row r="607" spans="1:20" ht="45.75" customHeight="1">
      <c r="A607" s="38"/>
      <c r="B607" s="52" t="s">
        <v>45</v>
      </c>
      <c r="D607" s="50" t="s">
        <v>39</v>
      </c>
      <c r="E607" s="54" t="s">
        <v>0</v>
      </c>
      <c r="F607" s="46">
        <v>8.1319999999999997</v>
      </c>
      <c r="G607" s="46">
        <v>9.2449999999999992</v>
      </c>
      <c r="H607" s="46">
        <v>7.22</v>
      </c>
      <c r="I607" s="46">
        <v>6.3760000000000003</v>
      </c>
      <c r="J607" s="46">
        <v>7.3819999999999997</v>
      </c>
      <c r="K607" s="46">
        <v>7.4420000000000002</v>
      </c>
      <c r="L607" s="46">
        <v>8.8550000000000004</v>
      </c>
      <c r="M607" s="46">
        <v>4.4770000000000003</v>
      </c>
      <c r="N607" s="46">
        <v>4.048</v>
      </c>
      <c r="O607" s="46">
        <v>3.4969999999999999</v>
      </c>
      <c r="P607" s="46">
        <v>4.1820000000000004</v>
      </c>
      <c r="Q607" s="46">
        <v>4.6900000000000004</v>
      </c>
      <c r="R607" s="44">
        <f>SUM(F607:Q607)</f>
        <v>75.546000000000006</v>
      </c>
      <c r="S607" s="45">
        <f>R607/12</f>
        <v>6.2955000000000005</v>
      </c>
      <c r="T607" s="44">
        <f>MAX(F607:Q607)</f>
        <v>9.2449999999999992</v>
      </c>
    </row>
    <row r="608" spans="1:20" ht="45.75" customHeight="1">
      <c r="A608" s="38"/>
      <c r="B608" s="52"/>
      <c r="D608" s="50" t="s">
        <v>212</v>
      </c>
      <c r="E608" s="54"/>
      <c r="F608" s="46">
        <v>5.49</v>
      </c>
      <c r="G608" s="46">
        <v>7.55</v>
      </c>
      <c r="H608" s="46">
        <v>4.3899999999999997</v>
      </c>
      <c r="I608" s="46">
        <v>5.94</v>
      </c>
      <c r="J608" s="46">
        <v>6.79</v>
      </c>
      <c r="K608" s="46">
        <v>8.7829999999999995</v>
      </c>
      <c r="L608" s="46">
        <v>8.4499999999999993</v>
      </c>
      <c r="M608" s="46">
        <v>8.5500000000000007</v>
      </c>
      <c r="N608" s="46"/>
      <c r="O608" s="46"/>
      <c r="P608" s="46"/>
      <c r="Q608" s="46"/>
      <c r="R608" s="44">
        <f>SUM(F608:Q608)</f>
        <v>55.942999999999998</v>
      </c>
      <c r="S608" s="45">
        <f>R608/12</f>
        <v>4.6619166666666665</v>
      </c>
      <c r="T608" s="44">
        <f>MAX(F608:Q608)</f>
        <v>8.7829999999999995</v>
      </c>
    </row>
    <row r="609" spans="1:20" ht="45.75" customHeight="1">
      <c r="A609" s="38"/>
      <c r="B609" s="52"/>
      <c r="D609" s="50" t="s">
        <v>461</v>
      </c>
      <c r="E609" s="54"/>
      <c r="F609" s="46">
        <f t="shared" ref="F609:Q609" si="89">80/12</f>
        <v>6.666666666666667</v>
      </c>
      <c r="G609" s="46">
        <f t="shared" si="89"/>
        <v>6.666666666666667</v>
      </c>
      <c r="H609" s="46">
        <f t="shared" si="89"/>
        <v>6.666666666666667</v>
      </c>
      <c r="I609" s="46">
        <f t="shared" si="89"/>
        <v>6.666666666666667</v>
      </c>
      <c r="J609" s="46">
        <f t="shared" si="89"/>
        <v>6.666666666666667</v>
      </c>
      <c r="K609" s="46">
        <f t="shared" si="89"/>
        <v>6.666666666666667</v>
      </c>
      <c r="L609" s="46">
        <f t="shared" si="89"/>
        <v>6.666666666666667</v>
      </c>
      <c r="M609" s="46">
        <f t="shared" si="89"/>
        <v>6.666666666666667</v>
      </c>
      <c r="N609" s="46">
        <f t="shared" si="89"/>
        <v>6.666666666666667</v>
      </c>
      <c r="O609" s="46">
        <f t="shared" si="89"/>
        <v>6.666666666666667</v>
      </c>
      <c r="P609" s="46">
        <f t="shared" si="89"/>
        <v>6.666666666666667</v>
      </c>
      <c r="Q609" s="46">
        <f t="shared" si="89"/>
        <v>6.666666666666667</v>
      </c>
      <c r="R609" s="44">
        <f>SUM(F609:Q609)</f>
        <v>80</v>
      </c>
      <c r="S609" s="45">
        <f>R609/12</f>
        <v>6.666666666666667</v>
      </c>
      <c r="T609" s="44">
        <f>MAX(F609:Q609)</f>
        <v>6.666666666666667</v>
      </c>
    </row>
    <row r="610" spans="1:20" ht="45.75" customHeight="1">
      <c r="A610" s="38"/>
      <c r="B610" s="646"/>
      <c r="D610" s="55"/>
      <c r="E610" s="47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53"/>
      <c r="T610" s="39"/>
    </row>
    <row r="611" spans="1:20" ht="45.75" customHeight="1">
      <c r="A611" s="38"/>
      <c r="B611" s="52" t="s">
        <v>223</v>
      </c>
      <c r="C611" s="47"/>
      <c r="D611" s="66"/>
      <c r="E611" s="47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53"/>
      <c r="T611" s="39"/>
    </row>
    <row r="612" spans="1:20" ht="45.75" customHeight="1">
      <c r="A612" s="38"/>
      <c r="B612" s="647"/>
      <c r="D612" s="50" t="s">
        <v>39</v>
      </c>
      <c r="E612" s="54" t="s">
        <v>0</v>
      </c>
      <c r="F612" s="46">
        <v>0</v>
      </c>
      <c r="G612" s="46">
        <v>0</v>
      </c>
      <c r="H612" s="46">
        <v>0</v>
      </c>
      <c r="I612" s="46">
        <v>0</v>
      </c>
      <c r="J612" s="46">
        <v>0</v>
      </c>
      <c r="K612" s="46">
        <v>0</v>
      </c>
      <c r="L612" s="46">
        <v>0</v>
      </c>
      <c r="M612" s="46">
        <v>0</v>
      </c>
      <c r="N612" s="46">
        <v>0</v>
      </c>
      <c r="O612" s="46">
        <v>0</v>
      </c>
      <c r="P612" s="46">
        <v>0</v>
      </c>
      <c r="Q612" s="46">
        <v>0</v>
      </c>
      <c r="R612" s="46">
        <f>SUM(F612:Q612)</f>
        <v>0</v>
      </c>
      <c r="S612" s="53">
        <f>R612/12</f>
        <v>0</v>
      </c>
      <c r="T612" s="53">
        <f>MAX(F612:Q612)</f>
        <v>0</v>
      </c>
    </row>
    <row r="613" spans="1:20" ht="45.75" customHeight="1">
      <c r="A613" s="38"/>
      <c r="B613" s="647"/>
      <c r="D613" s="50" t="s">
        <v>212</v>
      </c>
      <c r="E613" s="54"/>
      <c r="F613" s="46">
        <v>0</v>
      </c>
      <c r="G613" s="46">
        <v>0</v>
      </c>
      <c r="H613" s="46">
        <v>0</v>
      </c>
      <c r="I613" s="46">
        <v>0</v>
      </c>
      <c r="J613" s="46">
        <v>0</v>
      </c>
      <c r="K613" s="46">
        <v>0</v>
      </c>
      <c r="L613" s="46">
        <v>0</v>
      </c>
      <c r="M613" s="46">
        <v>0</v>
      </c>
      <c r="N613" s="46">
        <v>0</v>
      </c>
      <c r="O613" s="46">
        <v>0</v>
      </c>
      <c r="P613" s="46">
        <v>0</v>
      </c>
      <c r="Q613" s="46">
        <v>0</v>
      </c>
      <c r="R613" s="46">
        <f>SUM(F613:Q613)</f>
        <v>0</v>
      </c>
      <c r="S613" s="53">
        <f>R613/12</f>
        <v>0</v>
      </c>
      <c r="T613" s="53">
        <f>MAX(F613:Q613)</f>
        <v>0</v>
      </c>
    </row>
    <row r="614" spans="1:20" ht="45.75" customHeight="1">
      <c r="A614" s="38"/>
      <c r="B614" s="647"/>
      <c r="D614" s="50" t="s">
        <v>461</v>
      </c>
      <c r="E614" s="54"/>
      <c r="F614" s="46">
        <f t="shared" ref="F614:Q614" si="90">85/12</f>
        <v>7.083333333333333</v>
      </c>
      <c r="G614" s="46">
        <f t="shared" si="90"/>
        <v>7.083333333333333</v>
      </c>
      <c r="H614" s="46">
        <f t="shared" si="90"/>
        <v>7.083333333333333</v>
      </c>
      <c r="I614" s="46">
        <f t="shared" si="90"/>
        <v>7.083333333333333</v>
      </c>
      <c r="J614" s="46">
        <f t="shared" si="90"/>
        <v>7.083333333333333</v>
      </c>
      <c r="K614" s="46">
        <f t="shared" si="90"/>
        <v>7.083333333333333</v>
      </c>
      <c r="L614" s="46">
        <f t="shared" si="90"/>
        <v>7.083333333333333</v>
      </c>
      <c r="M614" s="46">
        <f t="shared" si="90"/>
        <v>7.083333333333333</v>
      </c>
      <c r="N614" s="46">
        <f t="shared" si="90"/>
        <v>7.083333333333333</v>
      </c>
      <c r="O614" s="46">
        <f t="shared" si="90"/>
        <v>7.083333333333333</v>
      </c>
      <c r="P614" s="46">
        <f t="shared" si="90"/>
        <v>7.083333333333333</v>
      </c>
      <c r="Q614" s="46">
        <f t="shared" si="90"/>
        <v>7.083333333333333</v>
      </c>
      <c r="R614" s="46">
        <f>SUM(F614:Q614)</f>
        <v>85</v>
      </c>
      <c r="S614" s="53">
        <f>R614/12</f>
        <v>7.083333333333333</v>
      </c>
      <c r="T614" s="53">
        <f>MAX(F614:Q614)</f>
        <v>7.083333333333333</v>
      </c>
    </row>
    <row r="615" spans="1:20" ht="45.75" customHeight="1">
      <c r="A615" s="38"/>
      <c r="B615" s="647"/>
      <c r="D615" s="50"/>
      <c r="E615" s="54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53"/>
      <c r="T615" s="39"/>
    </row>
    <row r="616" spans="1:20" ht="45.75" customHeight="1">
      <c r="A616" s="38"/>
      <c r="B616" s="647"/>
      <c r="D616" s="50"/>
      <c r="E616" s="54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53"/>
      <c r="T616" s="39"/>
    </row>
    <row r="617" spans="1:20" ht="45.75" customHeight="1">
      <c r="A617" s="38"/>
      <c r="B617" s="52" t="s">
        <v>222</v>
      </c>
      <c r="D617" s="50"/>
      <c r="E617" s="54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53"/>
      <c r="T617" s="39"/>
    </row>
    <row r="618" spans="1:20" ht="45.75" customHeight="1">
      <c r="A618" s="38"/>
      <c r="B618" s="647"/>
      <c r="D618" s="50" t="s">
        <v>39</v>
      </c>
      <c r="E618" s="54" t="s">
        <v>0</v>
      </c>
      <c r="F618" s="46">
        <v>0</v>
      </c>
      <c r="G618" s="46">
        <v>0</v>
      </c>
      <c r="H618" s="46">
        <v>0</v>
      </c>
      <c r="I618" s="46">
        <v>0</v>
      </c>
      <c r="J618" s="46">
        <v>0</v>
      </c>
      <c r="K618" s="46">
        <v>0</v>
      </c>
      <c r="L618" s="46">
        <v>0</v>
      </c>
      <c r="M618" s="46">
        <v>0</v>
      </c>
      <c r="N618" s="46">
        <v>0</v>
      </c>
      <c r="O618" s="46">
        <v>0</v>
      </c>
      <c r="P618" s="46">
        <v>0</v>
      </c>
      <c r="Q618" s="46">
        <v>0</v>
      </c>
      <c r="R618" s="46">
        <f>SUM(F618:Q618)</f>
        <v>0</v>
      </c>
      <c r="S618" s="53">
        <f>R618/12</f>
        <v>0</v>
      </c>
      <c r="T618" s="53">
        <f>MAX(F618:Q618)</f>
        <v>0</v>
      </c>
    </row>
    <row r="619" spans="1:20" ht="45.75" customHeight="1">
      <c r="A619" s="38"/>
      <c r="B619" s="647"/>
      <c r="D619" s="50" t="s">
        <v>212</v>
      </c>
      <c r="E619" s="54"/>
      <c r="F619" s="46">
        <v>0</v>
      </c>
      <c r="G619" s="46">
        <v>0</v>
      </c>
      <c r="H619" s="46">
        <v>0</v>
      </c>
      <c r="I619" s="46">
        <v>0</v>
      </c>
      <c r="J619" s="46">
        <v>0</v>
      </c>
      <c r="K619" s="46">
        <v>0</v>
      </c>
      <c r="L619" s="46">
        <v>0</v>
      </c>
      <c r="M619" s="46">
        <v>0</v>
      </c>
      <c r="N619" s="46">
        <v>0</v>
      </c>
      <c r="O619" s="46">
        <v>0</v>
      </c>
      <c r="P619" s="46">
        <v>0</v>
      </c>
      <c r="Q619" s="46">
        <v>0</v>
      </c>
      <c r="R619" s="46">
        <f>SUM(F619:Q619)</f>
        <v>0</v>
      </c>
      <c r="S619" s="53">
        <f>R619/12</f>
        <v>0</v>
      </c>
      <c r="T619" s="53">
        <f>MAX(F619:Q619)</f>
        <v>0</v>
      </c>
    </row>
    <row r="620" spans="1:20" ht="45.75" customHeight="1">
      <c r="A620" s="38"/>
      <c r="B620" s="647"/>
      <c r="D620" s="50" t="s">
        <v>461</v>
      </c>
      <c r="E620" s="54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53"/>
      <c r="T620" s="53">
        <f>MAX(F620:Q620)</f>
        <v>0</v>
      </c>
    </row>
    <row r="621" spans="1:20" ht="45.75" customHeight="1">
      <c r="A621" s="38"/>
      <c r="B621" s="647"/>
      <c r="D621" s="55"/>
      <c r="E621" s="47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53"/>
      <c r="T621" s="39"/>
    </row>
    <row r="622" spans="1:20" ht="45.75" customHeight="1">
      <c r="A622" s="38"/>
      <c r="B622" s="56" t="s">
        <v>44</v>
      </c>
      <c r="D622" s="55"/>
      <c r="E622" s="47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53"/>
      <c r="T622" s="39"/>
    </row>
    <row r="623" spans="1:20" ht="45.75" customHeight="1">
      <c r="A623" s="38"/>
      <c r="B623" s="56"/>
      <c r="D623" s="50" t="s">
        <v>39</v>
      </c>
      <c r="E623" s="54" t="s">
        <v>0</v>
      </c>
      <c r="F623" s="46">
        <f>0.134+0.113+0.118+0.117+0.119+0.131+0.111+0.143+0.668+8.381+4.306+3.741+0.659+0.583</f>
        <v>19.323999999999998</v>
      </c>
      <c r="G623" s="46">
        <f>0.134+0.109+0.097+0.122+0.122+0.118+0.096+0.127+0.299+13.943+3.684+4.576+3.909+0.628+0.663</f>
        <v>28.626999999999999</v>
      </c>
      <c r="H623" s="46">
        <f>0.11+0.08+0.07+0.1+0.1+0.09+0.08+0.12+9.71+4.5+3.85+3.43+0.64+0.56</f>
        <v>23.44</v>
      </c>
      <c r="I623" s="46">
        <f>0.069+0.065+0.066+0.067+0.057+0.07+0.066+0.077+7.471+3.017+2.563+2.856+0.557+0.525</f>
        <v>17.526</v>
      </c>
      <c r="J623" s="46">
        <f>0.075+0.068+0.072+0.072+0.076+0.073+0.067+0.074+7.419+2.803+2.593+2.829+0.528+0.537</f>
        <v>17.285999999999998</v>
      </c>
      <c r="K623" s="46">
        <f>0.092+0.081+0.084+0.081+0.079+0.079+0.086+0.072+9.359+4.345+3.501+3.03+0.546+0.528</f>
        <v>21.963000000000001</v>
      </c>
      <c r="L623" s="46">
        <f>0.119+0.082+0.086+0.114+0.118+0.101+0.085+0.139+10.277+5.227+4.269+3.074+0.673</f>
        <v>24.363999999999997</v>
      </c>
      <c r="M623" s="46">
        <f>0.107+0.082+0.097+0.109+0.113+0.103+0.087+0.13+9.676+4.58+4.163+2.561+0.583+0.469</f>
        <v>22.86</v>
      </c>
      <c r="N623" s="46">
        <f>0.097+0.09+0.091+0.1+0.103+0.098+0.082+0.094+9.295+3.914+3.465+2.402+0.537+0.462</f>
        <v>20.830000000000002</v>
      </c>
      <c r="O623" s="46">
        <f>0.112+0.095+0.107+0.108+0.115+0.117+0.08+0.122+9.962+1.595+2.393+0.531+0.478</f>
        <v>15.815000000000001</v>
      </c>
      <c r="P623" s="46">
        <f>0.12+0.101+0.109+0.107+0.113+0.118+0.083+0.123+9.824+8.485+4.242+0.468+0.449</f>
        <v>24.342000000000002</v>
      </c>
      <c r="Q623" s="46">
        <f>0.129+0.118+0.117+0.116+0.123+0.131+0.096+0.142+11.648+5.83+4.427+3.282+0.738+0.671</f>
        <v>27.567999999999998</v>
      </c>
      <c r="R623" s="44">
        <f>SUM(F623:Q623)</f>
        <v>263.94499999999999</v>
      </c>
      <c r="S623" s="45">
        <f>R623/12</f>
        <v>21.995416666666667</v>
      </c>
      <c r="T623" s="44">
        <f>MAX(F623:Q623)</f>
        <v>28.626999999999999</v>
      </c>
    </row>
    <row r="624" spans="1:20" ht="45.75" customHeight="1">
      <c r="A624" s="38"/>
      <c r="B624" s="52" t="s">
        <v>41</v>
      </c>
      <c r="D624" s="50" t="s">
        <v>212</v>
      </c>
      <c r="E624" s="54"/>
      <c r="F624" s="46">
        <f>0.13+0.11+0.11+0.12+0.11+0.13+0.08+0.14+8.65+5.53+5.85+5.06+2.51+2.6+4.54+3.38+0.67+0.65</f>
        <v>40.370000000000005</v>
      </c>
      <c r="G624" s="46">
        <f>0.13+0.04+0.03+0.11+0.11+0.09+0.09+0.15+8.91+5.72+6.67+5.79+3.07+2.64+4.73+3.33+0.7+0.67</f>
        <v>42.980000000000004</v>
      </c>
      <c r="H624" s="46">
        <f>0.12+0.08+0.07+0.09+0.08+0.08+0.08+0.12+7.48+4.82+5.79+5.04+1.98+2.45+4.18+3.11+0.65+0.61</f>
        <v>36.83</v>
      </c>
      <c r="I624" s="46">
        <f>0.09+0.06+0.07+0.06+0.06+0.08+0.06+0.1+6.74+3.74+3.93+3.57+1.88+1.96+2.15+2.72+0.55+0.47+17.55</f>
        <v>45.839999999999996</v>
      </c>
      <c r="J624" s="46">
        <f>0.06+0.06+0.07+0.06+0.09+5.47+3.43+3.18+2.64+1.78+1.86+1.78+2.42+0.53+0.57+14.24</f>
        <v>38.24</v>
      </c>
      <c r="K624" s="46">
        <f>0.083+0.068+0.076+0.047+0.066+0.07+0.061+0.102+5.824+4.067+3.685+2.378+2.005+2.068+2.999+2.445+0.544+0.511+6.934</f>
        <v>34.033000000000001</v>
      </c>
      <c r="L624" s="46">
        <f>0.09+0.09+0.09+0.07+0.08+0.09+0.07+0.12+6.74+4.78+4.31+2.95+3.11+2.27+3.44+2.74+0.55+0.54+7.85</f>
        <v>39.980000000000004</v>
      </c>
      <c r="M624" s="46">
        <f>0.1+0.08+0.09+0.07+0.08+0.09+0.07+0.11+5.87+5.03+4.2+3.24+3.51+8.9+2.12+3.93+19.42+0.45+0.39+15.81</f>
        <v>73.56</v>
      </c>
      <c r="N624" s="46">
        <f>238.29/6</f>
        <v>39.714999999999996</v>
      </c>
      <c r="O624" s="46">
        <f>238.29/6</f>
        <v>39.714999999999996</v>
      </c>
      <c r="P624" s="46">
        <f>238.29/6</f>
        <v>39.714999999999996</v>
      </c>
      <c r="Q624" s="46">
        <f>238.29/6</f>
        <v>39.714999999999996</v>
      </c>
      <c r="R624" s="44">
        <f>SUM(F624:Q624)</f>
        <v>510.69299999999993</v>
      </c>
      <c r="S624" s="45">
        <f>R624/12</f>
        <v>42.557749999999992</v>
      </c>
      <c r="T624" s="44">
        <f>MAX(F624:Q624)</f>
        <v>73.56</v>
      </c>
    </row>
    <row r="625" spans="1:20" ht="45.75" customHeight="1">
      <c r="A625" s="38"/>
      <c r="B625" s="52"/>
      <c r="D625" s="50" t="s">
        <v>461</v>
      </c>
      <c r="E625" s="54"/>
      <c r="F625" s="46">
        <f t="shared" ref="F625:Q625" si="91">1019/12</f>
        <v>84.916666666666671</v>
      </c>
      <c r="G625" s="46">
        <f t="shared" si="91"/>
        <v>84.916666666666671</v>
      </c>
      <c r="H625" s="46">
        <f t="shared" si="91"/>
        <v>84.916666666666671</v>
      </c>
      <c r="I625" s="46">
        <f t="shared" si="91"/>
        <v>84.916666666666671</v>
      </c>
      <c r="J625" s="46">
        <f t="shared" si="91"/>
        <v>84.916666666666671</v>
      </c>
      <c r="K625" s="46">
        <f t="shared" si="91"/>
        <v>84.916666666666671</v>
      </c>
      <c r="L625" s="46">
        <f t="shared" si="91"/>
        <v>84.916666666666671</v>
      </c>
      <c r="M625" s="46">
        <f t="shared" si="91"/>
        <v>84.916666666666671</v>
      </c>
      <c r="N625" s="46">
        <f t="shared" si="91"/>
        <v>84.916666666666671</v>
      </c>
      <c r="O625" s="46">
        <f t="shared" si="91"/>
        <v>84.916666666666671</v>
      </c>
      <c r="P625" s="46">
        <f t="shared" si="91"/>
        <v>84.916666666666671</v>
      </c>
      <c r="Q625" s="46">
        <f t="shared" si="91"/>
        <v>84.916666666666671</v>
      </c>
      <c r="R625" s="44">
        <f>SUM(F625:Q625)</f>
        <v>1018.9999999999999</v>
      </c>
      <c r="S625" s="45">
        <f>R625/12</f>
        <v>84.916666666666657</v>
      </c>
      <c r="T625" s="44">
        <f>MAX(F625:Q625)</f>
        <v>84.916666666666671</v>
      </c>
    </row>
    <row r="626" spans="1:20" ht="45.75" customHeight="1">
      <c r="A626" s="38"/>
      <c r="B626" s="47"/>
      <c r="D626" s="55"/>
      <c r="E626" s="47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53"/>
      <c r="T626" s="39"/>
    </row>
    <row r="627" spans="1:20" ht="45.75" customHeight="1">
      <c r="A627" s="38"/>
      <c r="B627" s="52"/>
      <c r="D627" s="55"/>
      <c r="E627" s="47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53"/>
      <c r="T627" s="39"/>
    </row>
    <row r="628" spans="1:20" ht="45.75" customHeight="1">
      <c r="A628" s="38"/>
      <c r="B628" s="52" t="s">
        <v>42</v>
      </c>
      <c r="D628" s="55"/>
      <c r="E628" s="47"/>
      <c r="F628" s="46"/>
      <c r="G628" s="46"/>
      <c r="H628" s="46"/>
      <c r="I628" s="46"/>
      <c r="K628" s="46"/>
      <c r="L628" s="46"/>
      <c r="M628" s="46"/>
      <c r="N628" s="46"/>
      <c r="O628" s="46"/>
      <c r="P628" s="46"/>
      <c r="Q628" s="46"/>
      <c r="R628" s="46"/>
      <c r="S628" s="53"/>
      <c r="T628" s="39"/>
    </row>
    <row r="629" spans="1:20" ht="45.75" customHeight="1">
      <c r="A629" s="38"/>
      <c r="B629" s="52" t="s">
        <v>43</v>
      </c>
      <c r="D629" s="55"/>
      <c r="E629" s="47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53"/>
      <c r="T629" s="39"/>
    </row>
    <row r="630" spans="1:20" ht="45.75" customHeight="1">
      <c r="A630" s="38"/>
      <c r="B630" s="60" t="s">
        <v>41</v>
      </c>
      <c r="D630" s="50" t="s">
        <v>39</v>
      </c>
      <c r="E630" s="54" t="s">
        <v>0</v>
      </c>
      <c r="F630" s="46">
        <v>6.4779999999999998</v>
      </c>
      <c r="G630" s="46">
        <v>6.9390000000000001</v>
      </c>
      <c r="H630" s="46">
        <v>5.49</v>
      </c>
      <c r="I630" s="46">
        <v>5.1020000000000003</v>
      </c>
      <c r="J630" s="46">
        <v>1.1930000000000001</v>
      </c>
      <c r="K630" s="46">
        <v>2.83</v>
      </c>
      <c r="L630" s="46">
        <v>5.7619999999999996</v>
      </c>
      <c r="M630" s="46">
        <v>3.4180000000000001</v>
      </c>
      <c r="N630" s="46">
        <v>6.5430000000000001</v>
      </c>
      <c r="O630" s="46">
        <v>8.0289999999999999</v>
      </c>
      <c r="P630" s="46">
        <v>7.3710000000000004</v>
      </c>
      <c r="Q630" s="46">
        <v>6.9240000000000004</v>
      </c>
      <c r="R630" s="44">
        <f>SUM(F630:Q630)</f>
        <v>66.079000000000008</v>
      </c>
      <c r="S630" s="45">
        <f>R630/12</f>
        <v>5.5065833333333343</v>
      </c>
      <c r="T630" s="44">
        <f>MAX(F630:Q630)</f>
        <v>8.0289999999999999</v>
      </c>
    </row>
    <row r="631" spans="1:20" ht="45.75" customHeight="1">
      <c r="A631" s="38"/>
      <c r="B631" s="52"/>
      <c r="D631" s="50" t="s">
        <v>212</v>
      </c>
      <c r="E631" s="54"/>
      <c r="F631" s="46">
        <v>6.29</v>
      </c>
      <c r="G631" s="46">
        <v>7.99</v>
      </c>
      <c r="H631" s="46">
        <v>5.8</v>
      </c>
      <c r="I631" s="46">
        <v>4.0199999999999996</v>
      </c>
      <c r="J631" s="46">
        <v>6.07</v>
      </c>
      <c r="K631" s="46">
        <v>6.4480000000000004</v>
      </c>
      <c r="L631" s="46">
        <v>2.88</v>
      </c>
      <c r="M631" s="46">
        <v>0</v>
      </c>
      <c r="N631" s="46">
        <f>36.62/6</f>
        <v>6.1033333333333326</v>
      </c>
      <c r="O631" s="46">
        <f>36.62/6</f>
        <v>6.1033333333333326</v>
      </c>
      <c r="P631" s="46">
        <f>36.62/6</f>
        <v>6.1033333333333326</v>
      </c>
      <c r="Q631" s="46">
        <f>36.62/6</f>
        <v>6.1033333333333326</v>
      </c>
      <c r="R631" s="44">
        <f>SUM(F631:Q631)</f>
        <v>63.911333333333332</v>
      </c>
      <c r="S631" s="45">
        <f>R631/12</f>
        <v>5.3259444444444446</v>
      </c>
      <c r="T631" s="44">
        <f>MAX(F631:Q631)</f>
        <v>7.99</v>
      </c>
    </row>
    <row r="632" spans="1:20" ht="45.75" customHeight="1">
      <c r="A632" s="38"/>
      <c r="B632" s="52"/>
      <c r="D632" s="50" t="s">
        <v>461</v>
      </c>
      <c r="E632" s="54"/>
      <c r="F632" s="46">
        <f t="shared" ref="F632:Q632" si="92">80/12</f>
        <v>6.666666666666667</v>
      </c>
      <c r="G632" s="46">
        <f t="shared" si="92"/>
        <v>6.666666666666667</v>
      </c>
      <c r="H632" s="46">
        <f t="shared" si="92"/>
        <v>6.666666666666667</v>
      </c>
      <c r="I632" s="46">
        <f t="shared" si="92"/>
        <v>6.666666666666667</v>
      </c>
      <c r="J632" s="46">
        <f t="shared" si="92"/>
        <v>6.666666666666667</v>
      </c>
      <c r="K632" s="46">
        <f t="shared" si="92"/>
        <v>6.666666666666667</v>
      </c>
      <c r="L632" s="46">
        <f t="shared" si="92"/>
        <v>6.666666666666667</v>
      </c>
      <c r="M632" s="46">
        <f t="shared" si="92"/>
        <v>6.666666666666667</v>
      </c>
      <c r="N632" s="46">
        <f t="shared" si="92"/>
        <v>6.666666666666667</v>
      </c>
      <c r="O632" s="46">
        <f t="shared" si="92"/>
        <v>6.666666666666667</v>
      </c>
      <c r="P632" s="46">
        <f t="shared" si="92"/>
        <v>6.666666666666667</v>
      </c>
      <c r="Q632" s="46">
        <f t="shared" si="92"/>
        <v>6.666666666666667</v>
      </c>
      <c r="R632" s="44">
        <f>SUM(F632:Q632)</f>
        <v>80</v>
      </c>
      <c r="S632" s="45">
        <f>R632/12</f>
        <v>6.666666666666667</v>
      </c>
      <c r="T632" s="44">
        <f>MAX(F632:Q632)</f>
        <v>6.666666666666667</v>
      </c>
    </row>
    <row r="633" spans="1:20" ht="45.75" customHeight="1">
      <c r="A633" s="38"/>
      <c r="B633" s="52"/>
      <c r="D633" s="49"/>
      <c r="E633" s="54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4"/>
      <c r="S633" s="45"/>
      <c r="T633" s="44"/>
    </row>
    <row r="634" spans="1:20" ht="45.75" customHeight="1">
      <c r="A634" s="38"/>
      <c r="B634" s="52"/>
      <c r="D634" s="55"/>
      <c r="E634" s="47"/>
      <c r="F634" s="46"/>
      <c r="G634" s="46"/>
      <c r="H634" s="46"/>
      <c r="I634" s="46"/>
      <c r="K634" s="46"/>
      <c r="L634" s="46"/>
      <c r="M634" s="46"/>
      <c r="N634" s="46"/>
      <c r="O634" s="46"/>
      <c r="P634" s="46"/>
      <c r="Q634" s="46"/>
      <c r="R634" s="46"/>
      <c r="S634" s="53"/>
      <c r="T634" s="39"/>
    </row>
    <row r="635" spans="1:20" ht="45.75" customHeight="1">
      <c r="A635" s="38"/>
      <c r="B635" s="52" t="s">
        <v>42</v>
      </c>
      <c r="D635" s="55"/>
      <c r="E635" s="47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53"/>
      <c r="T635" s="39"/>
    </row>
    <row r="636" spans="1:20" ht="45.75" customHeight="1">
      <c r="A636" s="38"/>
      <c r="B636" s="52" t="s">
        <v>482</v>
      </c>
      <c r="D636" s="50" t="s">
        <v>39</v>
      </c>
      <c r="E636" s="54" t="s">
        <v>0</v>
      </c>
      <c r="F636" s="46">
        <v>0</v>
      </c>
      <c r="G636" s="46">
        <v>0</v>
      </c>
      <c r="H636" s="46">
        <v>0</v>
      </c>
      <c r="I636" s="46">
        <v>0</v>
      </c>
      <c r="J636" s="46">
        <v>0</v>
      </c>
      <c r="K636" s="46">
        <v>0</v>
      </c>
      <c r="L636" s="46">
        <v>0</v>
      </c>
      <c r="M636" s="46">
        <v>0</v>
      </c>
      <c r="N636" s="46">
        <v>0</v>
      </c>
      <c r="O636" s="46">
        <v>0</v>
      </c>
      <c r="P636" s="46">
        <v>0</v>
      </c>
      <c r="Q636" s="46">
        <v>0</v>
      </c>
      <c r="R636" s="44">
        <f>SUM(F636:Q636)</f>
        <v>0</v>
      </c>
      <c r="S636" s="45">
        <f>R636/12</f>
        <v>0</v>
      </c>
      <c r="T636" s="44">
        <f>MAX(F636:Q636)</f>
        <v>0</v>
      </c>
    </row>
    <row r="637" spans="1:20" ht="45.75" customHeight="1">
      <c r="A637" s="38"/>
      <c r="B637" s="52"/>
      <c r="D637" s="50" t="s">
        <v>212</v>
      </c>
      <c r="E637" s="54"/>
      <c r="F637" s="46">
        <v>16.52</v>
      </c>
      <c r="G637" s="46">
        <v>18.97</v>
      </c>
      <c r="H637" s="46">
        <v>19.170000000000002</v>
      </c>
      <c r="I637" s="46">
        <v>15.65</v>
      </c>
      <c r="J637" s="46">
        <v>12.11</v>
      </c>
      <c r="K637" s="46">
        <v>7.1150000000000002</v>
      </c>
      <c r="L637" s="46">
        <v>11.31</v>
      </c>
      <c r="M637" s="46">
        <v>11.9</v>
      </c>
      <c r="N637" s="46">
        <v>0</v>
      </c>
      <c r="O637" s="46">
        <v>0</v>
      </c>
      <c r="P637" s="46">
        <v>0</v>
      </c>
      <c r="Q637" s="46">
        <v>0</v>
      </c>
      <c r="R637" s="44">
        <f>SUM(F637:Q637)</f>
        <v>112.745</v>
      </c>
      <c r="S637" s="45">
        <f>R637/12</f>
        <v>9.3954166666666676</v>
      </c>
      <c r="T637" s="44">
        <f>MAX(F637:Q637)</f>
        <v>19.170000000000002</v>
      </c>
    </row>
    <row r="638" spans="1:20" ht="45.75" customHeight="1">
      <c r="A638" s="38"/>
      <c r="B638" s="52"/>
      <c r="D638" s="50" t="s">
        <v>461</v>
      </c>
      <c r="E638" s="54"/>
      <c r="F638" s="46">
        <f t="shared" ref="F638:Q638" si="93">753/12</f>
        <v>62.75</v>
      </c>
      <c r="G638" s="46">
        <f t="shared" si="93"/>
        <v>62.75</v>
      </c>
      <c r="H638" s="46">
        <f t="shared" si="93"/>
        <v>62.75</v>
      </c>
      <c r="I638" s="46">
        <f t="shared" si="93"/>
        <v>62.75</v>
      </c>
      <c r="J638" s="46">
        <f t="shared" si="93"/>
        <v>62.75</v>
      </c>
      <c r="K638" s="46">
        <f t="shared" si="93"/>
        <v>62.75</v>
      </c>
      <c r="L638" s="46">
        <f t="shared" si="93"/>
        <v>62.75</v>
      </c>
      <c r="M638" s="46">
        <f t="shared" si="93"/>
        <v>62.75</v>
      </c>
      <c r="N638" s="46">
        <f t="shared" si="93"/>
        <v>62.75</v>
      </c>
      <c r="O638" s="46">
        <f t="shared" si="93"/>
        <v>62.75</v>
      </c>
      <c r="P638" s="46">
        <f t="shared" si="93"/>
        <v>62.75</v>
      </c>
      <c r="Q638" s="46">
        <f t="shared" si="93"/>
        <v>62.75</v>
      </c>
      <c r="R638" s="44">
        <f>SUM(F638:Q638)</f>
        <v>753</v>
      </c>
      <c r="S638" s="45">
        <f>R638/12</f>
        <v>62.75</v>
      </c>
      <c r="T638" s="44">
        <f>MAX(F638:Q638)</f>
        <v>62.75</v>
      </c>
    </row>
    <row r="639" spans="1:20" ht="45.75" customHeight="1">
      <c r="A639" s="38"/>
      <c r="B639" s="52"/>
      <c r="D639" s="49"/>
      <c r="E639" s="54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4"/>
      <c r="S639" s="45"/>
      <c r="T639" s="44"/>
    </row>
    <row r="640" spans="1:20" ht="45.75" customHeight="1">
      <c r="A640" s="38"/>
      <c r="B640" s="52" t="s">
        <v>42</v>
      </c>
      <c r="D640" s="49"/>
      <c r="E640" s="54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4"/>
      <c r="S640" s="45"/>
      <c r="T640" s="44"/>
    </row>
    <row r="641" spans="1:20" ht="45.75" customHeight="1">
      <c r="A641" s="38"/>
      <c r="B641" s="52" t="s">
        <v>462</v>
      </c>
      <c r="D641" s="49"/>
      <c r="E641" s="54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4"/>
      <c r="S641" s="45"/>
      <c r="T641" s="44"/>
    </row>
    <row r="642" spans="1:20" ht="45.75" customHeight="1">
      <c r="A642" s="38"/>
      <c r="B642" s="52" t="s">
        <v>41</v>
      </c>
      <c r="D642" s="50" t="s">
        <v>39</v>
      </c>
      <c r="E642" s="54" t="s">
        <v>0</v>
      </c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4"/>
      <c r="S642" s="45">
        <f>R642/12</f>
        <v>0</v>
      </c>
      <c r="T642" s="44">
        <f>MAX(F642:Q642)</f>
        <v>0</v>
      </c>
    </row>
    <row r="643" spans="1:20" ht="45.75" customHeight="1">
      <c r="A643" s="38"/>
      <c r="B643" s="52"/>
      <c r="D643" s="50" t="s">
        <v>212</v>
      </c>
      <c r="E643" s="54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4"/>
      <c r="S643" s="45">
        <f>R643/12</f>
        <v>0</v>
      </c>
      <c r="T643" s="44">
        <f>MAX(F643:Q643)</f>
        <v>0</v>
      </c>
    </row>
    <row r="644" spans="1:20" ht="45.75" customHeight="1">
      <c r="A644" s="38"/>
      <c r="B644" s="52"/>
      <c r="D644" s="50" t="s">
        <v>461</v>
      </c>
      <c r="E644" s="54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4"/>
      <c r="S644" s="45">
        <f>R644/12</f>
        <v>0</v>
      </c>
      <c r="T644" s="44">
        <f>MAX(F644:Q644)</f>
        <v>0</v>
      </c>
    </row>
    <row r="645" spans="1:20" ht="45.75" customHeight="1">
      <c r="A645" s="38"/>
      <c r="B645" s="52"/>
      <c r="C645" s="47"/>
      <c r="D645" s="49"/>
      <c r="E645" s="54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53"/>
      <c r="T645" s="39"/>
    </row>
    <row r="646" spans="1:20" ht="45.75" customHeight="1">
      <c r="A646" s="38"/>
      <c r="B646" s="52" t="s">
        <v>40</v>
      </c>
      <c r="D646" s="50" t="s">
        <v>39</v>
      </c>
      <c r="E646" s="49" t="s">
        <v>0</v>
      </c>
      <c r="F646" s="46">
        <f t="shared" ref="F646:R646" si="94">F46+F82+F100+F183+F431+F493+F596+F603+F607+F623+F630+F636+F642+F618+F612+F91</f>
        <v>1995.7930000000001</v>
      </c>
      <c r="G646" s="46">
        <f t="shared" si="94"/>
        <v>2240.9719999999993</v>
      </c>
      <c r="H646" s="46">
        <f t="shared" si="94"/>
        <v>2115.0239999999994</v>
      </c>
      <c r="I646" s="46">
        <f t="shared" si="94"/>
        <v>2096.931</v>
      </c>
      <c r="J646" s="46">
        <f t="shared" si="94"/>
        <v>2271.6770000000006</v>
      </c>
      <c r="K646" s="46">
        <f t="shared" si="94"/>
        <v>2411.4390000000003</v>
      </c>
      <c r="L646" s="46">
        <f t="shared" si="94"/>
        <v>2371.4050000000002</v>
      </c>
      <c r="M646" s="46">
        <f t="shared" si="94"/>
        <v>1907.9669999999999</v>
      </c>
      <c r="N646" s="46">
        <f t="shared" si="94"/>
        <v>1772.9480000000001</v>
      </c>
      <c r="O646" s="46">
        <f t="shared" si="94"/>
        <v>1964.1959999999999</v>
      </c>
      <c r="P646" s="46">
        <f t="shared" si="94"/>
        <v>1884.1970000000003</v>
      </c>
      <c r="Q646" s="46">
        <f t="shared" si="94"/>
        <v>2072.7269999999999</v>
      </c>
      <c r="R646" s="46">
        <f t="shared" si="94"/>
        <v>25096.01</v>
      </c>
      <c r="S646" s="48">
        <f>R646/12</f>
        <v>2091.3341666666665</v>
      </c>
      <c r="T646" s="51">
        <f>MAX(F646:Q646)</f>
        <v>2411.4390000000003</v>
      </c>
    </row>
    <row r="647" spans="1:20" ht="45.75" customHeight="1">
      <c r="A647" s="38"/>
      <c r="B647" s="647"/>
      <c r="D647" s="50" t="s">
        <v>212</v>
      </c>
      <c r="E647" s="49"/>
      <c r="F647" s="46">
        <f t="shared" ref="F647:R647" si="95">F47+F83+F101+F184+F432+F494+F597+F604+F608+F624+F631+F637+F643+F619+F613+F92</f>
        <v>2223.0059999999994</v>
      </c>
      <c r="G647" s="46">
        <f t="shared" si="95"/>
        <v>2234.0439999999994</v>
      </c>
      <c r="H647" s="46">
        <f t="shared" si="95"/>
        <v>1979.2</v>
      </c>
      <c r="I647" s="46">
        <f t="shared" si="95"/>
        <v>1969.7399999999996</v>
      </c>
      <c r="J647" s="46">
        <f t="shared" si="95"/>
        <v>1976.2849999999999</v>
      </c>
      <c r="K647" s="46">
        <f t="shared" si="95"/>
        <v>2376.4874</v>
      </c>
      <c r="L647" s="46">
        <f t="shared" si="95"/>
        <v>2437.1840000000002</v>
      </c>
      <c r="M647" s="46">
        <f t="shared" si="95"/>
        <v>2162.5100000000002</v>
      </c>
      <c r="N647" s="46">
        <f t="shared" si="95"/>
        <v>1936.5660833333332</v>
      </c>
      <c r="O647" s="46">
        <f t="shared" si="95"/>
        <v>1968.2460833333332</v>
      </c>
      <c r="P647" s="46">
        <f t="shared" si="95"/>
        <v>1995.9660833333332</v>
      </c>
      <c r="Q647" s="46">
        <f t="shared" si="95"/>
        <v>2068.8977500000001</v>
      </c>
      <c r="R647" s="46">
        <f t="shared" si="95"/>
        <v>25328.132399999995</v>
      </c>
      <c r="S647" s="48">
        <f>R647/12</f>
        <v>2110.6776999999997</v>
      </c>
      <c r="T647" s="44">
        <f>MAX(F647:Q647)</f>
        <v>2437.1840000000002</v>
      </c>
    </row>
    <row r="648" spans="1:20" ht="45.75" customHeight="1">
      <c r="A648" s="38"/>
      <c r="B648" s="646"/>
      <c r="D648" s="50" t="s">
        <v>461</v>
      </c>
      <c r="F648" s="46">
        <f t="shared" ref="F648:R648" si="96">F48+F84+F102+F185+F433+F495+F598+F605+F609+F625+F632+F638+F644+F620+F614+F93</f>
        <v>2422.1802624884594</v>
      </c>
      <c r="G648" s="46">
        <f t="shared" si="96"/>
        <v>2518.2935784884594</v>
      </c>
      <c r="H648" s="46">
        <f t="shared" si="96"/>
        <v>2406.8280290884595</v>
      </c>
      <c r="I648" s="46">
        <f t="shared" si="96"/>
        <v>2449.2921161784593</v>
      </c>
      <c r="J648" s="46">
        <f t="shared" si="96"/>
        <v>2757.2706662104592</v>
      </c>
      <c r="K648" s="46">
        <f t="shared" si="96"/>
        <v>2789.4984306984588</v>
      </c>
      <c r="L648" s="46">
        <f t="shared" si="96"/>
        <v>2630.0296446584593</v>
      </c>
      <c r="M648" s="46">
        <f t="shared" si="96"/>
        <v>2167.3906588884593</v>
      </c>
      <c r="N648" s="46">
        <f t="shared" si="96"/>
        <v>2222.8935856084595</v>
      </c>
      <c r="O648" s="46">
        <f t="shared" si="96"/>
        <v>2189.7588167384597</v>
      </c>
      <c r="P648" s="46">
        <f t="shared" si="96"/>
        <v>2227.1732426884596</v>
      </c>
      <c r="Q648" s="46">
        <f t="shared" si="96"/>
        <v>2400.5566368884593</v>
      </c>
      <c r="R648" s="46">
        <f t="shared" si="96"/>
        <v>29181.455668623516</v>
      </c>
      <c r="S648" s="45">
        <f>R648/12</f>
        <v>2431.787972385293</v>
      </c>
      <c r="T648" s="44">
        <f>MAX(F648:Q648)</f>
        <v>2789.4984306984588</v>
      </c>
    </row>
    <row r="649" spans="1:20" ht="45.75" customHeight="1">
      <c r="A649" s="38"/>
      <c r="C649" s="41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1"/>
    </row>
    <row r="650" spans="1:20" ht="45.75" customHeight="1">
      <c r="A650" s="38"/>
      <c r="C650" s="41"/>
      <c r="F650" s="43"/>
      <c r="G650" s="43"/>
      <c r="H650" s="43"/>
      <c r="I650" s="43"/>
      <c r="J650" s="43"/>
      <c r="K650" s="43"/>
      <c r="L650" s="43"/>
      <c r="M650" s="43"/>
      <c r="N650" s="43">
        <v>944.37</v>
      </c>
      <c r="O650" s="43"/>
      <c r="P650" s="43"/>
      <c r="Q650" s="43">
        <f>R648-27543</f>
        <v>1638.4556686235155</v>
      </c>
      <c r="R650" s="43"/>
      <c r="S650" s="43"/>
      <c r="T650" s="41"/>
    </row>
    <row r="651" spans="1:20" ht="45.75" customHeight="1">
      <c r="A651" s="38"/>
      <c r="C651" s="41"/>
      <c r="G651" s="42"/>
      <c r="N651" s="38">
        <v>61.38</v>
      </c>
    </row>
    <row r="652" spans="1:20" ht="45.75" customHeight="1">
      <c r="A652" s="38"/>
      <c r="C652" s="41"/>
      <c r="F652" s="42">
        <f>F647+0.616+12.603+6.743+114+64.836+0.473</f>
        <v>2422.2769999999991</v>
      </c>
      <c r="G652" s="42"/>
      <c r="N652" s="38">
        <v>121.25</v>
      </c>
      <c r="R652" s="42"/>
    </row>
    <row r="653" spans="1:20" ht="45.75" customHeight="1">
      <c r="A653" s="38"/>
      <c r="C653" s="41"/>
      <c r="N653" s="38">
        <v>247.4</v>
      </c>
      <c r="S653" s="42"/>
    </row>
    <row r="654" spans="1:20" ht="45.75" customHeight="1">
      <c r="A654" s="38"/>
      <c r="B654" s="38"/>
      <c r="C654" s="41"/>
      <c r="G654" s="42"/>
      <c r="H654" s="42"/>
      <c r="N654" s="38">
        <v>20.23</v>
      </c>
    </row>
    <row r="655" spans="1:20" ht="45.75" customHeight="1">
      <c r="A655" s="38"/>
      <c r="B655" s="38"/>
      <c r="C655" s="176">
        <f>G494+G597+6.939</f>
        <v>37.789000000000001</v>
      </c>
      <c r="N655" s="38">
        <v>99.96</v>
      </c>
      <c r="R655" s="42"/>
    </row>
    <row r="656" spans="1:20" ht="45.75" customHeight="1">
      <c r="A656" s="38"/>
      <c r="B656" s="38"/>
      <c r="C656" s="41"/>
      <c r="N656" s="38">
        <v>407.21</v>
      </c>
    </row>
    <row r="657" spans="1:19" ht="45.75" customHeight="1">
      <c r="A657" s="38"/>
      <c r="B657" s="38"/>
      <c r="C657" s="41"/>
      <c r="F657" s="42">
        <f>F647+64.836+114+6.743+12.603+0.616+3.462</f>
        <v>2425.2659999999992</v>
      </c>
      <c r="G657" s="42">
        <f>G647+1.256+74.4+34.704+81.868</f>
        <v>2426.2719999999995</v>
      </c>
      <c r="H657" s="42">
        <f>H647+116.85+12.73+54.34+43.29+13.73+0.91</f>
        <v>2221.0500000000002</v>
      </c>
      <c r="I657" s="42">
        <f>I647+144.162+3.111+56.483+86.092+0.93</f>
        <v>2260.5179999999996</v>
      </c>
      <c r="J657" s="42">
        <f>J647+107.29+18.197+79.285+1.571</f>
        <v>2182.6279999999997</v>
      </c>
      <c r="K657" s="42">
        <f>K647+88.997+8.065+23.351+0.878</f>
        <v>2497.7784000000001</v>
      </c>
      <c r="N657" s="42">
        <f>SUM(N650:N656)</f>
        <v>1901.8000000000002</v>
      </c>
      <c r="O657" s="38">
        <f>28213.86-28230.67</f>
        <v>-16.809999999997672</v>
      </c>
      <c r="R657" s="42"/>
      <c r="S657" s="42"/>
    </row>
    <row r="658" spans="1:19" ht="45.75" customHeight="1">
      <c r="A658" s="38"/>
      <c r="B658" s="38"/>
      <c r="C658" s="41"/>
      <c r="N658" s="42">
        <f>SUM(F647:M647)</f>
        <v>17358.456399999995</v>
      </c>
    </row>
    <row r="659" spans="1:19" ht="45.75" customHeight="1">
      <c r="A659" s="38"/>
      <c r="B659" s="38"/>
      <c r="C659" s="41"/>
      <c r="R659" s="42">
        <f>R646+1166.026+176.454+211.731+5.158</f>
        <v>26655.379000000001</v>
      </c>
    </row>
    <row r="660" spans="1:19" ht="45.75" customHeight="1">
      <c r="A660" s="38"/>
      <c r="B660" s="38"/>
      <c r="C660" s="41"/>
    </row>
    <row r="661" spans="1:19" ht="45.75" customHeight="1">
      <c r="A661" s="38"/>
      <c r="B661" s="38"/>
      <c r="C661" s="41"/>
    </row>
    <row r="662" spans="1:19" ht="45.75" customHeight="1">
      <c r="A662" s="38"/>
      <c r="B662" s="38"/>
      <c r="C662" s="41"/>
      <c r="H662" s="42"/>
      <c r="O662" s="42"/>
    </row>
    <row r="663" spans="1:19" ht="45.75" customHeight="1">
      <c r="A663" s="38"/>
      <c r="B663" s="38"/>
      <c r="C663" s="41"/>
    </row>
    <row r="664" spans="1:19" ht="45.75" customHeight="1">
      <c r="A664" s="38"/>
      <c r="B664" s="38"/>
      <c r="C664" s="41"/>
    </row>
    <row r="665" spans="1:19" ht="45.75" customHeight="1">
      <c r="A665" s="38"/>
      <c r="B665" s="38"/>
      <c r="C665" s="41"/>
    </row>
    <row r="666" spans="1:19" ht="45.75" customHeight="1">
      <c r="A666" s="38"/>
      <c r="B666" s="38"/>
      <c r="C666" s="41"/>
    </row>
    <row r="667" spans="1:19" ht="45.75" customHeight="1">
      <c r="A667" s="38"/>
      <c r="B667" s="38"/>
      <c r="C667" s="41"/>
    </row>
    <row r="668" spans="1:19" ht="45.75" customHeight="1">
      <c r="A668" s="38"/>
      <c r="B668" s="38"/>
      <c r="C668" s="41"/>
    </row>
    <row r="669" spans="1:19" ht="45.75" customHeight="1">
      <c r="A669" s="38"/>
      <c r="B669" s="38"/>
      <c r="C669" s="41"/>
    </row>
    <row r="670" spans="1:19" ht="45.75" customHeight="1">
      <c r="A670" s="38"/>
      <c r="B670" s="38"/>
      <c r="C670" s="41"/>
    </row>
    <row r="671" spans="1:19" ht="45.75" customHeight="1">
      <c r="A671" s="38"/>
      <c r="B671" s="38"/>
      <c r="C671" s="41"/>
    </row>
    <row r="672" spans="1:19" ht="45.75" customHeight="1">
      <c r="A672" s="38"/>
      <c r="B672" s="38"/>
      <c r="C672" s="41"/>
    </row>
    <row r="673" spans="1:3" ht="45.75" customHeight="1">
      <c r="A673" s="38"/>
      <c r="B673" s="38"/>
      <c r="C673" s="41"/>
    </row>
    <row r="674" spans="1:3" ht="45.75" customHeight="1">
      <c r="A674" s="38"/>
      <c r="B674" s="38"/>
      <c r="C674" s="41"/>
    </row>
    <row r="675" spans="1:3" ht="45.75" customHeight="1">
      <c r="A675" s="38"/>
      <c r="B675" s="38"/>
      <c r="C675" s="41"/>
    </row>
    <row r="676" spans="1:3" ht="45.75" customHeight="1">
      <c r="A676" s="38"/>
      <c r="B676" s="38"/>
      <c r="C676" s="41"/>
    </row>
    <row r="677" spans="1:3" ht="45.75" customHeight="1">
      <c r="A677" s="38"/>
      <c r="B677" s="38"/>
      <c r="C677" s="41"/>
    </row>
    <row r="678" spans="1:3" ht="45.75" customHeight="1">
      <c r="A678" s="38"/>
      <c r="B678" s="38"/>
      <c r="C678" s="41"/>
    </row>
    <row r="679" spans="1:3" ht="45.75" customHeight="1">
      <c r="A679" s="38"/>
      <c r="B679" s="38"/>
      <c r="C679" s="41"/>
    </row>
    <row r="680" spans="1:3" ht="45.75" customHeight="1">
      <c r="A680" s="38"/>
      <c r="B680" s="38"/>
      <c r="C680" s="41"/>
    </row>
    <row r="681" spans="1:3" ht="45.75" customHeight="1">
      <c r="A681" s="38"/>
      <c r="B681" s="38"/>
      <c r="C681" s="41"/>
    </row>
    <row r="682" spans="1:3" ht="45.75" customHeight="1">
      <c r="A682" s="38"/>
      <c r="B682" s="38"/>
      <c r="C682" s="41"/>
    </row>
    <row r="683" spans="1:3" ht="45.75" customHeight="1">
      <c r="A683" s="38"/>
      <c r="B683" s="38"/>
      <c r="C683" s="41"/>
    </row>
    <row r="684" spans="1:3" ht="45.75" customHeight="1">
      <c r="A684" s="38"/>
      <c r="B684" s="38"/>
      <c r="C684" s="41"/>
    </row>
    <row r="685" spans="1:3" ht="45.75" customHeight="1">
      <c r="A685" s="38"/>
      <c r="B685" s="38"/>
      <c r="C685" s="41"/>
    </row>
    <row r="686" spans="1:3" ht="45.75" customHeight="1">
      <c r="A686" s="38"/>
      <c r="B686" s="38"/>
      <c r="C686" s="41"/>
    </row>
    <row r="687" spans="1:3" ht="45.75" customHeight="1">
      <c r="A687" s="38"/>
      <c r="B687" s="38"/>
      <c r="C687" s="41"/>
    </row>
    <row r="688" spans="1:3" ht="45.75" customHeight="1">
      <c r="A688" s="38"/>
      <c r="B688" s="38"/>
      <c r="C688" s="41"/>
    </row>
    <row r="689" spans="1:3" ht="45.75" customHeight="1">
      <c r="A689" s="38"/>
      <c r="B689" s="38"/>
      <c r="C689" s="41"/>
    </row>
    <row r="690" spans="1:3" ht="45.75" customHeight="1">
      <c r="A690" s="38"/>
      <c r="B690" s="38"/>
      <c r="C690" s="41"/>
    </row>
    <row r="691" spans="1:3" ht="45.75" customHeight="1">
      <c r="A691" s="38"/>
      <c r="B691" s="38"/>
      <c r="C691" s="41"/>
    </row>
    <row r="692" spans="1:3" ht="45.75" customHeight="1">
      <c r="A692" s="38"/>
      <c r="B692" s="38"/>
      <c r="C692" s="41"/>
    </row>
    <row r="693" spans="1:3" ht="45.75" customHeight="1">
      <c r="A693" s="38"/>
      <c r="B693" s="38"/>
      <c r="C693" s="41"/>
    </row>
    <row r="694" spans="1:3" ht="45.75" customHeight="1">
      <c r="A694" s="38"/>
      <c r="B694" s="38"/>
      <c r="C694" s="41"/>
    </row>
    <row r="695" spans="1:3" ht="45.75" customHeight="1">
      <c r="A695" s="38"/>
      <c r="B695" s="38"/>
      <c r="C695" s="41"/>
    </row>
    <row r="696" spans="1:3" ht="45.75" customHeight="1">
      <c r="A696" s="38"/>
      <c r="B696" s="38"/>
      <c r="C696" s="41"/>
    </row>
    <row r="697" spans="1:3" ht="45.75" customHeight="1">
      <c r="A697" s="38"/>
      <c r="B697" s="38"/>
      <c r="C697" s="41"/>
    </row>
    <row r="698" spans="1:3" ht="45.75" customHeight="1">
      <c r="A698" s="38"/>
      <c r="B698" s="38"/>
      <c r="C698" s="41"/>
    </row>
    <row r="699" spans="1:3" ht="45.75" customHeight="1">
      <c r="A699" s="38"/>
      <c r="B699" s="38"/>
      <c r="C699" s="41"/>
    </row>
    <row r="700" spans="1:3" ht="45.75" customHeight="1">
      <c r="A700" s="38"/>
      <c r="B700" s="38"/>
      <c r="C700" s="41"/>
    </row>
    <row r="701" spans="1:3" ht="45.75" customHeight="1">
      <c r="A701" s="38"/>
      <c r="B701" s="38"/>
      <c r="C701" s="41"/>
    </row>
    <row r="702" spans="1:3" ht="45.75" customHeight="1">
      <c r="A702" s="38"/>
      <c r="B702" s="38"/>
      <c r="C702" s="41"/>
    </row>
    <row r="703" spans="1:3" ht="45.75" customHeight="1">
      <c r="A703" s="38"/>
      <c r="B703" s="38"/>
      <c r="C703" s="41"/>
    </row>
    <row r="704" spans="1:3" ht="45.75" customHeight="1">
      <c r="A704" s="38"/>
      <c r="B704" s="38"/>
      <c r="C704" s="41"/>
    </row>
    <row r="705" spans="1:3" ht="45.75" customHeight="1">
      <c r="A705" s="38"/>
      <c r="B705" s="38"/>
      <c r="C705" s="41"/>
    </row>
    <row r="706" spans="1:3" ht="45.75" customHeight="1">
      <c r="A706" s="38"/>
      <c r="B706" s="38"/>
      <c r="C706" s="41"/>
    </row>
    <row r="707" spans="1:3" ht="45.75" customHeight="1">
      <c r="A707" s="38"/>
      <c r="B707" s="38"/>
      <c r="C707" s="41"/>
    </row>
    <row r="708" spans="1:3" ht="45.75" customHeight="1">
      <c r="A708" s="38"/>
      <c r="B708" s="38"/>
      <c r="C708" s="41"/>
    </row>
    <row r="709" spans="1:3" ht="45.75" customHeight="1">
      <c r="A709" s="38"/>
      <c r="B709" s="38"/>
      <c r="C709" s="41"/>
    </row>
    <row r="710" spans="1:3" ht="45.75" customHeight="1">
      <c r="A710" s="38"/>
      <c r="B710" s="38"/>
      <c r="C710" s="41"/>
    </row>
    <row r="711" spans="1:3" ht="45.75" customHeight="1">
      <c r="A711" s="38"/>
      <c r="B711" s="38"/>
      <c r="C711" s="41"/>
    </row>
    <row r="712" spans="1:3" ht="45.75" customHeight="1">
      <c r="A712" s="38"/>
      <c r="B712" s="38"/>
      <c r="C712" s="41"/>
    </row>
    <row r="713" spans="1:3" ht="45.75" customHeight="1">
      <c r="A713" s="38"/>
      <c r="B713" s="38"/>
      <c r="C713" s="41"/>
    </row>
    <row r="714" spans="1:3" ht="45.75" customHeight="1">
      <c r="A714" s="38"/>
      <c r="B714" s="38"/>
      <c r="C714" s="41"/>
    </row>
    <row r="715" spans="1:3" ht="45.75" customHeight="1">
      <c r="A715" s="38"/>
      <c r="B715" s="38"/>
      <c r="C715" s="41"/>
    </row>
    <row r="716" spans="1:3" ht="45.75" customHeight="1">
      <c r="A716" s="38"/>
      <c r="B716" s="38"/>
      <c r="C716" s="41"/>
    </row>
    <row r="717" spans="1:3" ht="45.75" customHeight="1">
      <c r="A717" s="38"/>
      <c r="B717" s="38"/>
      <c r="C717" s="41"/>
    </row>
    <row r="718" spans="1:3" ht="45.75" customHeight="1">
      <c r="A718" s="38"/>
      <c r="B718" s="38"/>
      <c r="C718" s="41"/>
    </row>
    <row r="719" spans="1:3" ht="45.75" customHeight="1">
      <c r="A719" s="38"/>
      <c r="B719" s="38"/>
      <c r="C719" s="41"/>
    </row>
    <row r="720" spans="1:3" ht="45.75" customHeight="1">
      <c r="A720" s="38"/>
      <c r="B720" s="38"/>
      <c r="C720" s="41"/>
    </row>
    <row r="721" spans="1:3" ht="45.75" customHeight="1">
      <c r="A721" s="38"/>
      <c r="B721" s="38"/>
      <c r="C721" s="41"/>
    </row>
    <row r="722" spans="1:3" ht="45.75" customHeight="1">
      <c r="A722" s="38"/>
      <c r="B722" s="38"/>
      <c r="C722" s="41"/>
    </row>
    <row r="723" spans="1:3" ht="45.75" customHeight="1">
      <c r="A723" s="38"/>
      <c r="B723" s="38"/>
      <c r="C723" s="41"/>
    </row>
    <row r="724" spans="1:3" ht="45.75" customHeight="1">
      <c r="A724" s="38"/>
      <c r="B724" s="38"/>
      <c r="C724" s="41"/>
    </row>
    <row r="725" spans="1:3" ht="45.75" customHeight="1">
      <c r="A725" s="38"/>
      <c r="B725" s="38"/>
      <c r="C725" s="41"/>
    </row>
    <row r="726" spans="1:3" ht="45.75" customHeight="1">
      <c r="A726" s="38"/>
      <c r="B726" s="38"/>
      <c r="C726" s="41"/>
    </row>
    <row r="727" spans="1:3" ht="45.75" customHeight="1">
      <c r="A727" s="38"/>
      <c r="B727" s="38"/>
      <c r="C727" s="41"/>
    </row>
    <row r="728" spans="1:3" ht="45.75" customHeight="1">
      <c r="A728" s="38"/>
      <c r="B728" s="38"/>
      <c r="C728" s="41"/>
    </row>
    <row r="729" spans="1:3" ht="45.75" customHeight="1">
      <c r="A729" s="38"/>
      <c r="B729" s="38"/>
      <c r="C729" s="41"/>
    </row>
    <row r="730" spans="1:3" ht="45.75" customHeight="1">
      <c r="A730" s="38"/>
      <c r="B730" s="38"/>
      <c r="C730" s="41"/>
    </row>
    <row r="731" spans="1:3" ht="45.75" customHeight="1">
      <c r="A731" s="38"/>
      <c r="B731" s="38"/>
      <c r="C731" s="41"/>
    </row>
    <row r="732" spans="1:3" ht="45.75" customHeight="1">
      <c r="A732" s="38"/>
      <c r="B732" s="38"/>
      <c r="C732" s="41"/>
    </row>
    <row r="733" spans="1:3" ht="45.75" customHeight="1">
      <c r="A733" s="38"/>
      <c r="B733" s="38"/>
      <c r="C733" s="41"/>
    </row>
    <row r="734" spans="1:3" ht="45.75" customHeight="1">
      <c r="A734" s="38"/>
      <c r="B734" s="38"/>
      <c r="C734" s="41"/>
    </row>
    <row r="735" spans="1:3" ht="45.75" customHeight="1">
      <c r="A735" s="38"/>
      <c r="B735" s="38"/>
      <c r="C735" s="41"/>
    </row>
    <row r="736" spans="1:3" ht="45.75" customHeight="1">
      <c r="A736" s="38"/>
      <c r="B736" s="38"/>
      <c r="C736" s="41"/>
    </row>
    <row r="737" spans="1:3" ht="45.75" customHeight="1">
      <c r="A737" s="38"/>
      <c r="B737" s="38"/>
      <c r="C737" s="41"/>
    </row>
    <row r="738" spans="1:3" ht="45.75" customHeight="1">
      <c r="A738" s="38"/>
      <c r="B738" s="38"/>
      <c r="C738" s="41"/>
    </row>
    <row r="739" spans="1:3" ht="45.75" customHeight="1">
      <c r="A739" s="38"/>
      <c r="B739" s="38"/>
      <c r="C739" s="41"/>
    </row>
    <row r="740" spans="1:3" ht="45.75" customHeight="1">
      <c r="A740" s="38"/>
      <c r="B740" s="38"/>
      <c r="C740" s="41"/>
    </row>
    <row r="741" spans="1:3" ht="45.75" customHeight="1">
      <c r="A741" s="38"/>
      <c r="B741" s="38"/>
      <c r="C741" s="41"/>
    </row>
    <row r="742" spans="1:3" ht="45.75" customHeight="1">
      <c r="A742" s="38"/>
      <c r="B742" s="38"/>
      <c r="C742" s="41"/>
    </row>
    <row r="743" spans="1:3" ht="45.75" customHeight="1">
      <c r="A743" s="38"/>
      <c r="B743" s="38"/>
      <c r="C743" s="41"/>
    </row>
    <row r="744" spans="1:3" ht="45.75" customHeight="1">
      <c r="A744" s="38"/>
      <c r="B744" s="38"/>
      <c r="C744" s="41"/>
    </row>
    <row r="745" spans="1:3" ht="45.75" customHeight="1">
      <c r="A745" s="38"/>
      <c r="B745" s="38"/>
      <c r="C745" s="41"/>
    </row>
    <row r="746" spans="1:3" ht="45.75" customHeight="1">
      <c r="A746" s="38"/>
      <c r="B746" s="38"/>
      <c r="C746" s="41"/>
    </row>
    <row r="747" spans="1:3" ht="45.75" customHeight="1">
      <c r="A747" s="38"/>
      <c r="B747" s="38"/>
      <c r="C747" s="41"/>
    </row>
    <row r="748" spans="1:3" ht="45.75" customHeight="1">
      <c r="A748" s="38"/>
      <c r="B748" s="38"/>
      <c r="C748" s="41"/>
    </row>
    <row r="749" spans="1:3" ht="45.75" customHeight="1">
      <c r="A749" s="38"/>
      <c r="B749" s="38"/>
      <c r="C749" s="41"/>
    </row>
    <row r="750" spans="1:3" ht="45.75" customHeight="1">
      <c r="A750" s="38"/>
      <c r="B750" s="38"/>
      <c r="C750" s="41"/>
    </row>
    <row r="751" spans="1:3" ht="45.75" customHeight="1">
      <c r="A751" s="38"/>
      <c r="B751" s="38"/>
      <c r="C751" s="41"/>
    </row>
    <row r="752" spans="1:3" ht="45.75" customHeight="1">
      <c r="A752" s="38"/>
      <c r="B752" s="38"/>
      <c r="C752" s="41"/>
    </row>
    <row r="753" spans="1:3" ht="45.75" customHeight="1">
      <c r="A753" s="38"/>
      <c r="B753" s="38"/>
      <c r="C753" s="41"/>
    </row>
    <row r="754" spans="1:3" ht="45.75" customHeight="1">
      <c r="A754" s="38"/>
      <c r="B754" s="38"/>
      <c r="C754" s="41"/>
    </row>
    <row r="755" spans="1:3" ht="45.75" customHeight="1">
      <c r="A755" s="38"/>
      <c r="B755" s="38"/>
      <c r="C755" s="41"/>
    </row>
  </sheetData>
  <mergeCells count="3">
    <mergeCell ref="E116:R116"/>
    <mergeCell ref="F130:S130"/>
    <mergeCell ref="F144:Q144"/>
  </mergeCells>
  <printOptions horizontalCentered="1" verticalCentered="1" gridLines="1"/>
  <pageMargins left="0.47244094488188981" right="0.43307086614173229" top="0.35433070866141736" bottom="0.19685039370078741" header="0.35433070866141736" footer="0.15748031496062992"/>
  <pageSetup paperSize="9" scale="28" orientation="landscape" r:id="rId1"/>
  <headerFooter alignWithMargins="0"/>
  <rowBreaks count="21" manualBreakCount="21">
    <brk id="35" max="19" man="1"/>
    <brk id="65" max="19" man="1"/>
    <brk id="89" max="19" man="1"/>
    <brk id="111" max="19" man="1"/>
    <brk id="135" max="19" man="1"/>
    <brk id="164" max="19" man="1"/>
    <brk id="187" max="19" man="1"/>
    <brk id="221" max="19" man="1"/>
    <brk id="250" max="19" man="1"/>
    <brk id="281" max="19" man="1"/>
    <brk id="314" max="19" man="1"/>
    <brk id="347" max="19" man="1"/>
    <brk id="381" max="19" man="1"/>
    <brk id="411" max="19" man="1"/>
    <brk id="440" max="19" man="1"/>
    <brk id="472" max="19" man="1"/>
    <brk id="503" max="19" man="1"/>
    <brk id="528" max="19" man="1"/>
    <brk id="562" max="19" man="1"/>
    <brk id="594" max="19" man="1"/>
    <brk id="626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7"/>
  <sheetViews>
    <sheetView workbookViewId="0">
      <selection activeCell="C56" sqref="C56"/>
    </sheetView>
  </sheetViews>
  <sheetFormatPr defaultRowHeight="15"/>
  <cols>
    <col min="2" max="2" width="15.42578125" customWidth="1"/>
    <col min="3" max="3" width="16.28515625" customWidth="1"/>
    <col min="4" max="4" width="16.42578125" customWidth="1"/>
    <col min="5" max="5" width="26.140625" customWidth="1"/>
    <col min="6" max="6" width="14.140625" customWidth="1"/>
  </cols>
  <sheetData>
    <row r="1" spans="2:6" ht="24" customHeight="1">
      <c r="B1" s="655" t="s">
        <v>211</v>
      </c>
      <c r="C1" s="655"/>
      <c r="D1" s="655"/>
      <c r="E1" s="655"/>
      <c r="F1" s="655"/>
    </row>
    <row r="2" spans="2:6" ht="15.75">
      <c r="B2" s="656" t="s">
        <v>620</v>
      </c>
      <c r="C2" s="656"/>
      <c r="D2" s="656"/>
      <c r="E2" s="656"/>
      <c r="F2" s="656"/>
    </row>
    <row r="3" spans="2:6" ht="43.5" customHeight="1">
      <c r="B3" s="462" t="s">
        <v>210</v>
      </c>
      <c r="C3" s="463" t="s">
        <v>209</v>
      </c>
      <c r="D3" s="463" t="s">
        <v>208</v>
      </c>
      <c r="E3" s="466" t="s">
        <v>207</v>
      </c>
      <c r="F3" s="464" t="s">
        <v>206</v>
      </c>
    </row>
    <row r="4" spans="2:6">
      <c r="B4" s="169" t="s">
        <v>213</v>
      </c>
      <c r="C4" s="169"/>
      <c r="D4" s="169"/>
      <c r="E4" s="169"/>
      <c r="F4" s="169"/>
    </row>
    <row r="5" spans="2:6" ht="15" customHeight="1">
      <c r="B5" s="465" t="s">
        <v>198</v>
      </c>
      <c r="C5" s="169" t="s">
        <v>608</v>
      </c>
      <c r="D5" s="169" t="s">
        <v>607</v>
      </c>
      <c r="E5" s="170" t="s">
        <v>215</v>
      </c>
      <c r="F5" s="467">
        <v>49.5</v>
      </c>
    </row>
    <row r="6" spans="2:6">
      <c r="B6" s="465" t="s">
        <v>201</v>
      </c>
      <c r="C6" s="169" t="s">
        <v>605</v>
      </c>
      <c r="D6" s="169" t="s">
        <v>604</v>
      </c>
      <c r="E6" s="170" t="s">
        <v>215</v>
      </c>
      <c r="F6" s="467">
        <v>32</v>
      </c>
    </row>
    <row r="7" spans="2:6">
      <c r="B7" s="465" t="s">
        <v>199</v>
      </c>
      <c r="C7" s="169" t="s">
        <v>599</v>
      </c>
      <c r="D7" s="169" t="s">
        <v>598</v>
      </c>
      <c r="E7" s="170" t="s">
        <v>215</v>
      </c>
      <c r="F7" s="467">
        <v>32</v>
      </c>
    </row>
    <row r="8" spans="2:6">
      <c r="B8" s="465" t="s">
        <v>200</v>
      </c>
      <c r="C8" s="169" t="s">
        <v>601</v>
      </c>
      <c r="D8" s="170" t="s">
        <v>600</v>
      </c>
      <c r="E8" s="170" t="s">
        <v>215</v>
      </c>
      <c r="F8" s="467">
        <v>37.5</v>
      </c>
    </row>
    <row r="9" spans="2:6">
      <c r="B9" s="465" t="s">
        <v>197</v>
      </c>
      <c r="C9" s="169" t="s">
        <v>217</v>
      </c>
      <c r="D9" s="170" t="s">
        <v>619</v>
      </c>
      <c r="E9" s="170" t="s">
        <v>618</v>
      </c>
      <c r="F9" s="593"/>
    </row>
    <row r="10" spans="2:6">
      <c r="B10" s="169" t="s">
        <v>218</v>
      </c>
      <c r="C10" s="169"/>
      <c r="D10" s="169"/>
      <c r="E10" s="169"/>
      <c r="F10" s="593"/>
    </row>
    <row r="11" spans="2:6" ht="26.25">
      <c r="B11" s="465" t="s">
        <v>203</v>
      </c>
      <c r="C11" s="169" t="s">
        <v>601</v>
      </c>
      <c r="D11" s="169" t="s">
        <v>607</v>
      </c>
      <c r="E11" s="170" t="s">
        <v>589</v>
      </c>
      <c r="F11" s="593"/>
    </row>
    <row r="12" spans="2:6">
      <c r="B12" s="465" t="s">
        <v>198</v>
      </c>
      <c r="C12" s="169" t="s">
        <v>591</v>
      </c>
      <c r="D12" s="169" t="s">
        <v>617</v>
      </c>
      <c r="E12" s="170" t="s">
        <v>215</v>
      </c>
      <c r="F12" s="467">
        <v>24</v>
      </c>
    </row>
    <row r="13" spans="2:6">
      <c r="B13" s="169" t="s">
        <v>129</v>
      </c>
      <c r="C13" s="169"/>
      <c r="D13" s="169"/>
      <c r="E13" s="169"/>
      <c r="F13" s="467"/>
    </row>
    <row r="14" spans="2:6">
      <c r="B14" s="465" t="s">
        <v>201</v>
      </c>
      <c r="C14" s="169" t="s">
        <v>616</v>
      </c>
      <c r="D14" s="169" t="s">
        <v>615</v>
      </c>
      <c r="E14" s="170" t="s">
        <v>215</v>
      </c>
      <c r="F14" s="467">
        <v>60</v>
      </c>
    </row>
    <row r="15" spans="2:6">
      <c r="B15" s="465" t="s">
        <v>197</v>
      </c>
      <c r="C15" s="169" t="s">
        <v>580</v>
      </c>
      <c r="D15" s="169" t="s">
        <v>614</v>
      </c>
      <c r="E15" s="170" t="s">
        <v>215</v>
      </c>
      <c r="F15" s="467">
        <v>60</v>
      </c>
    </row>
    <row r="16" spans="2:6">
      <c r="B16" s="465" t="s">
        <v>196</v>
      </c>
      <c r="C16" s="169" t="s">
        <v>596</v>
      </c>
      <c r="D16" s="169" t="s">
        <v>604</v>
      </c>
      <c r="E16" s="170" t="s">
        <v>215</v>
      </c>
      <c r="F16" s="467">
        <v>60</v>
      </c>
    </row>
    <row r="17" spans="2:6">
      <c r="B17" s="465" t="s">
        <v>200</v>
      </c>
      <c r="C17" s="169" t="s">
        <v>613</v>
      </c>
      <c r="D17" s="169" t="s">
        <v>612</v>
      </c>
      <c r="E17" s="170" t="s">
        <v>215</v>
      </c>
      <c r="F17" s="467">
        <v>75</v>
      </c>
    </row>
    <row r="18" spans="2:6">
      <c r="B18" s="465" t="s">
        <v>611</v>
      </c>
      <c r="C18" s="169" t="s">
        <v>610</v>
      </c>
      <c r="D18" s="169" t="s">
        <v>602</v>
      </c>
      <c r="E18" s="170" t="s">
        <v>215</v>
      </c>
      <c r="F18" s="467">
        <v>75</v>
      </c>
    </row>
    <row r="19" spans="2:6">
      <c r="B19" s="177" t="s">
        <v>127</v>
      </c>
      <c r="C19" s="404"/>
      <c r="D19" s="404"/>
      <c r="E19" s="404"/>
      <c r="F19" s="414"/>
    </row>
    <row r="20" spans="2:6">
      <c r="B20" s="465" t="s">
        <v>203</v>
      </c>
      <c r="C20" s="169" t="s">
        <v>605</v>
      </c>
      <c r="D20" s="169" t="s">
        <v>609</v>
      </c>
      <c r="E20" s="170" t="s">
        <v>215</v>
      </c>
      <c r="F20" s="467">
        <v>50</v>
      </c>
    </row>
    <row r="21" spans="2:6">
      <c r="B21" s="465" t="s">
        <v>198</v>
      </c>
      <c r="C21" s="169" t="s">
        <v>599</v>
      </c>
      <c r="D21" s="169" t="s">
        <v>214</v>
      </c>
      <c r="E21" s="170" t="s">
        <v>215</v>
      </c>
      <c r="F21" s="467">
        <v>50</v>
      </c>
    </row>
    <row r="22" spans="2:6">
      <c r="B22" s="465" t="s">
        <v>201</v>
      </c>
      <c r="C22" s="169" t="s">
        <v>608</v>
      </c>
      <c r="D22" s="169" t="s">
        <v>607</v>
      </c>
      <c r="E22" s="170" t="s">
        <v>215</v>
      </c>
      <c r="F22" s="467">
        <v>50</v>
      </c>
    </row>
    <row r="23" spans="2:6">
      <c r="B23" s="465" t="s">
        <v>199</v>
      </c>
      <c r="C23" s="169" t="s">
        <v>601</v>
      </c>
      <c r="D23" s="169" t="s">
        <v>600</v>
      </c>
      <c r="E23" s="170" t="s">
        <v>215</v>
      </c>
      <c r="F23" s="467">
        <v>50</v>
      </c>
    </row>
    <row r="24" spans="2:6">
      <c r="B24" s="465" t="s">
        <v>197</v>
      </c>
      <c r="C24" s="169" t="s">
        <v>603</v>
      </c>
      <c r="D24" s="169" t="s">
        <v>606</v>
      </c>
      <c r="E24" s="170" t="s">
        <v>215</v>
      </c>
      <c r="F24" s="467">
        <v>50</v>
      </c>
    </row>
    <row r="25" spans="2:6" ht="26.25">
      <c r="B25" s="465" t="s">
        <v>197</v>
      </c>
      <c r="C25" s="169" t="s">
        <v>216</v>
      </c>
      <c r="D25" s="169" t="s">
        <v>219</v>
      </c>
      <c r="E25" s="170" t="s">
        <v>589</v>
      </c>
      <c r="F25" s="467">
        <v>50</v>
      </c>
    </row>
    <row r="26" spans="2:6">
      <c r="B26" s="177" t="s">
        <v>128</v>
      </c>
      <c r="C26" s="404"/>
      <c r="D26" s="404"/>
      <c r="E26" s="404"/>
      <c r="F26" s="414"/>
    </row>
    <row r="27" spans="2:6">
      <c r="B27" s="465" t="s">
        <v>203</v>
      </c>
      <c r="C27" s="169" t="s">
        <v>605</v>
      </c>
      <c r="D27" s="169" t="s">
        <v>604</v>
      </c>
      <c r="E27" s="170" t="s">
        <v>215</v>
      </c>
      <c r="F27" s="467">
        <v>80</v>
      </c>
    </row>
    <row r="28" spans="2:6">
      <c r="B28" s="465" t="s">
        <v>198</v>
      </c>
      <c r="C28" s="169" t="s">
        <v>603</v>
      </c>
      <c r="D28" s="169" t="s">
        <v>602</v>
      </c>
      <c r="E28" s="170" t="s">
        <v>215</v>
      </c>
      <c r="F28" s="467">
        <v>80</v>
      </c>
    </row>
    <row r="29" spans="2:6">
      <c r="B29" s="465" t="s">
        <v>201</v>
      </c>
      <c r="C29" s="169" t="s">
        <v>601</v>
      </c>
      <c r="D29" s="169" t="s">
        <v>600</v>
      </c>
      <c r="E29" s="170" t="s">
        <v>215</v>
      </c>
      <c r="F29" s="467">
        <v>80</v>
      </c>
    </row>
    <row r="30" spans="2:6">
      <c r="B30" s="465" t="s">
        <v>199</v>
      </c>
      <c r="C30" s="169" t="s">
        <v>599</v>
      </c>
      <c r="D30" s="169" t="s">
        <v>598</v>
      </c>
      <c r="E30" s="170" t="s">
        <v>215</v>
      </c>
      <c r="F30" s="467">
        <v>80</v>
      </c>
    </row>
    <row r="31" spans="2:6">
      <c r="B31" s="177" t="s">
        <v>220</v>
      </c>
      <c r="C31" s="499"/>
      <c r="D31" s="499"/>
      <c r="E31" s="499"/>
      <c r="F31" s="414"/>
    </row>
    <row r="32" spans="2:6">
      <c r="B32" s="465" t="s">
        <v>203</v>
      </c>
      <c r="C32" s="177" t="s">
        <v>597</v>
      </c>
      <c r="D32" s="177" t="s">
        <v>596</v>
      </c>
      <c r="E32" s="170" t="s">
        <v>215</v>
      </c>
      <c r="F32" s="467">
        <v>150</v>
      </c>
    </row>
    <row r="33" spans="2:6">
      <c r="B33" s="465" t="s">
        <v>201</v>
      </c>
      <c r="C33" s="177" t="s">
        <v>595</v>
      </c>
      <c r="D33" s="177" t="s">
        <v>594</v>
      </c>
      <c r="E33" s="170" t="s">
        <v>215</v>
      </c>
      <c r="F33" s="467">
        <v>150</v>
      </c>
    </row>
    <row r="34" spans="2:6">
      <c r="B34" s="465" t="s">
        <v>199</v>
      </c>
      <c r="C34" s="169" t="s">
        <v>593</v>
      </c>
      <c r="D34" s="169" t="s">
        <v>592</v>
      </c>
      <c r="E34" s="170" t="s">
        <v>215</v>
      </c>
      <c r="F34" s="467">
        <v>150</v>
      </c>
    </row>
    <row r="35" spans="2:6" ht="26.25">
      <c r="B35" s="465" t="s">
        <v>198</v>
      </c>
      <c r="C35" s="169" t="s">
        <v>591</v>
      </c>
      <c r="D35" s="169" t="s">
        <v>590</v>
      </c>
      <c r="E35" s="170" t="s">
        <v>589</v>
      </c>
      <c r="F35" s="593"/>
    </row>
    <row r="36" spans="2:6">
      <c r="B36" s="177" t="s">
        <v>13</v>
      </c>
      <c r="C36" s="404"/>
      <c r="D36" s="404"/>
      <c r="E36" s="404"/>
      <c r="F36" s="414"/>
    </row>
    <row r="37" spans="2:6">
      <c r="B37" s="465" t="s">
        <v>203</v>
      </c>
      <c r="C37" s="177" t="s">
        <v>588</v>
      </c>
      <c r="D37" s="177" t="s">
        <v>587</v>
      </c>
      <c r="E37" s="178" t="s">
        <v>202</v>
      </c>
      <c r="F37" s="467">
        <v>60</v>
      </c>
    </row>
    <row r="38" spans="2:6">
      <c r="B38" s="465" t="s">
        <v>203</v>
      </c>
      <c r="C38" s="177" t="s">
        <v>586</v>
      </c>
      <c r="D38" s="177" t="s">
        <v>585</v>
      </c>
      <c r="E38" s="178" t="s">
        <v>584</v>
      </c>
      <c r="F38" s="467">
        <v>60</v>
      </c>
    </row>
    <row r="39" spans="2:6">
      <c r="B39" s="465" t="s">
        <v>198</v>
      </c>
      <c r="C39" s="592" t="s">
        <v>583</v>
      </c>
      <c r="D39" s="177" t="s">
        <v>582</v>
      </c>
      <c r="E39" s="178" t="s">
        <v>202</v>
      </c>
      <c r="F39" s="467">
        <v>60</v>
      </c>
    </row>
    <row r="40" spans="2:6">
      <c r="B40" s="465" t="s">
        <v>201</v>
      </c>
      <c r="C40" s="169" t="s">
        <v>581</v>
      </c>
      <c r="D40" s="177" t="s">
        <v>580</v>
      </c>
      <c r="E40" s="178" t="s">
        <v>202</v>
      </c>
      <c r="F40" s="467">
        <v>60</v>
      </c>
    </row>
    <row r="41" spans="2:6">
      <c r="B41" s="465" t="s">
        <v>199</v>
      </c>
      <c r="C41" s="169" t="s">
        <v>579</v>
      </c>
      <c r="D41" s="169" t="s">
        <v>578</v>
      </c>
      <c r="E41" s="178" t="s">
        <v>202</v>
      </c>
      <c r="F41" s="467">
        <v>60</v>
      </c>
    </row>
    <row r="42" spans="2:6">
      <c r="B42" s="465" t="s">
        <v>197</v>
      </c>
      <c r="C42" s="592" t="s">
        <v>577</v>
      </c>
      <c r="D42" s="169" t="s">
        <v>576</v>
      </c>
      <c r="E42" s="178" t="s">
        <v>202</v>
      </c>
      <c r="F42" s="467">
        <v>110</v>
      </c>
    </row>
    <row r="43" spans="2:6">
      <c r="B43" s="465" t="s">
        <v>196</v>
      </c>
      <c r="C43" s="169" t="s">
        <v>575</v>
      </c>
      <c r="D43" s="169" t="s">
        <v>574</v>
      </c>
      <c r="E43" s="178" t="s">
        <v>202</v>
      </c>
      <c r="F43" s="467">
        <v>110</v>
      </c>
    </row>
    <row r="44" spans="2:6">
      <c r="B44" s="177" t="s">
        <v>205</v>
      </c>
      <c r="C44" s="404"/>
      <c r="D44" s="404"/>
      <c r="E44" s="404"/>
      <c r="F44" s="414"/>
    </row>
    <row r="45" spans="2:6">
      <c r="B45" s="465" t="s">
        <v>203</v>
      </c>
      <c r="C45" s="657" t="s">
        <v>573</v>
      </c>
      <c r="D45" s="658"/>
      <c r="E45" s="178" t="s">
        <v>204</v>
      </c>
      <c r="F45" s="467">
        <v>210</v>
      </c>
    </row>
    <row r="46" spans="2:6">
      <c r="B46" s="465" t="s">
        <v>198</v>
      </c>
      <c r="C46" s="657" t="s">
        <v>572</v>
      </c>
      <c r="D46" s="658"/>
      <c r="E46" s="178" t="s">
        <v>221</v>
      </c>
      <c r="F46" s="467">
        <v>210</v>
      </c>
    </row>
    <row r="47" spans="2:6">
      <c r="B47" s="465" t="s">
        <v>201</v>
      </c>
      <c r="C47" s="177"/>
      <c r="D47" s="177"/>
      <c r="E47" s="178"/>
      <c r="F47" s="467">
        <v>660</v>
      </c>
    </row>
  </sheetData>
  <mergeCells count="4">
    <mergeCell ref="B1:F1"/>
    <mergeCell ref="B2:F2"/>
    <mergeCell ref="C45:D45"/>
    <mergeCell ref="C46:D46"/>
  </mergeCells>
  <pageMargins left="0.45" right="0.33" top="0.48" bottom="0.23" header="0.31496062992126" footer="0.31496062992126"/>
  <pageSetup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01"/>
  <sheetViews>
    <sheetView view="pageBreakPreview" topLeftCell="A85" zoomScale="82" zoomScaleSheetLayoutView="82" workbookViewId="0">
      <selection activeCell="J104" sqref="J104"/>
    </sheetView>
  </sheetViews>
  <sheetFormatPr defaultColWidth="9.140625" defaultRowHeight="12.75"/>
  <cols>
    <col min="1" max="1" width="75.85546875" style="180" customWidth="1"/>
    <col min="2" max="2" width="15.28515625" style="180" customWidth="1"/>
    <col min="3" max="3" width="15.140625" style="180" hidden="1" customWidth="1"/>
    <col min="4" max="4" width="14.85546875" style="180" hidden="1" customWidth="1"/>
    <col min="5" max="5" width="17.28515625" style="180" hidden="1" customWidth="1"/>
    <col min="6" max="6" width="15.5703125" style="180" hidden="1" customWidth="1"/>
    <col min="7" max="7" width="21.42578125" style="180" hidden="1" customWidth="1"/>
    <col min="8" max="8" width="20" style="180" hidden="1" customWidth="1"/>
    <col min="9" max="9" width="22.42578125" style="180" hidden="1" customWidth="1"/>
    <col min="10" max="10" width="20.7109375" style="180" customWidth="1"/>
    <col min="11" max="11" width="19.42578125" style="180" customWidth="1"/>
    <col min="12" max="12" width="19" style="180" customWidth="1"/>
    <col min="13" max="15" width="9.140625" style="180"/>
    <col min="16" max="16" width="11.5703125" style="180" bestFit="1" customWidth="1"/>
    <col min="17" max="16384" width="9.140625" style="180"/>
  </cols>
  <sheetData>
    <row r="1" spans="1:14" ht="27.75">
      <c r="A1" s="312" t="s">
        <v>349</v>
      </c>
      <c r="B1" s="311"/>
      <c r="C1" s="311"/>
      <c r="D1" s="311"/>
      <c r="E1" s="310" t="s">
        <v>8</v>
      </c>
      <c r="F1" s="309"/>
      <c r="J1" s="308" t="s">
        <v>348</v>
      </c>
    </row>
    <row r="2" spans="1:14" ht="18">
      <c r="A2" s="307" t="s">
        <v>563</v>
      </c>
      <c r="B2" s="306"/>
      <c r="C2" s="306"/>
      <c r="D2" s="306"/>
      <c r="E2" s="306"/>
      <c r="F2" s="306"/>
    </row>
    <row r="3" spans="1:14" ht="18">
      <c r="A3" s="305" t="s">
        <v>346</v>
      </c>
      <c r="B3" s="304"/>
      <c r="C3" s="659" t="s">
        <v>345</v>
      </c>
      <c r="D3" s="659"/>
      <c r="E3" s="659"/>
      <c r="F3" s="659"/>
      <c r="G3" s="659"/>
      <c r="H3" s="303"/>
      <c r="J3" s="302"/>
      <c r="K3" s="302"/>
      <c r="L3" s="302"/>
      <c r="M3" s="302"/>
    </row>
    <row r="4" spans="1:14" ht="87" customHeight="1">
      <c r="A4" s="189" t="s">
        <v>344</v>
      </c>
      <c r="B4" s="300" t="s">
        <v>343</v>
      </c>
      <c r="C4" s="300" t="s">
        <v>342</v>
      </c>
      <c r="D4" s="300" t="s">
        <v>341</v>
      </c>
      <c r="E4" s="300" t="s">
        <v>340</v>
      </c>
      <c r="F4" s="300" t="s">
        <v>339</v>
      </c>
      <c r="G4" s="300" t="s">
        <v>338</v>
      </c>
      <c r="H4" s="300" t="s">
        <v>337</v>
      </c>
      <c r="I4" s="301" t="s">
        <v>336</v>
      </c>
      <c r="J4" s="301" t="s">
        <v>560</v>
      </c>
      <c r="K4" s="301" t="s">
        <v>561</v>
      </c>
      <c r="L4" s="300" t="s">
        <v>562</v>
      </c>
    </row>
    <row r="5" spans="1:14" ht="18">
      <c r="A5" s="189" t="s">
        <v>38</v>
      </c>
      <c r="B5" s="184" t="s">
        <v>15</v>
      </c>
      <c r="C5" s="214">
        <v>1000</v>
      </c>
      <c r="D5" s="214">
        <v>460</v>
      </c>
      <c r="E5" s="214">
        <f>D5</f>
        <v>460</v>
      </c>
      <c r="F5" s="214">
        <f>E5</f>
        <v>460</v>
      </c>
      <c r="G5" s="214">
        <f>F5</f>
        <v>460</v>
      </c>
      <c r="H5" s="214">
        <f>G5</f>
        <v>460</v>
      </c>
      <c r="I5" s="244">
        <f>G5</f>
        <v>460</v>
      </c>
      <c r="J5" s="214">
        <f>H5</f>
        <v>460</v>
      </c>
      <c r="K5" s="214">
        <f>I5</f>
        <v>460</v>
      </c>
      <c r="L5" s="214">
        <f>J5</f>
        <v>460</v>
      </c>
    </row>
    <row r="6" spans="1:14" ht="18">
      <c r="A6" s="189" t="s">
        <v>335</v>
      </c>
      <c r="B6" s="184" t="s">
        <v>1</v>
      </c>
      <c r="C6" s="273">
        <v>7.4999999999999997E-2</v>
      </c>
      <c r="D6" s="273">
        <v>0.11</v>
      </c>
      <c r="E6" s="273">
        <v>0.105</v>
      </c>
      <c r="F6" s="273">
        <v>0.105</v>
      </c>
      <c r="G6" s="273">
        <v>0.105</v>
      </c>
      <c r="H6" s="273">
        <v>0.105</v>
      </c>
      <c r="I6" s="299">
        <v>0.105</v>
      </c>
      <c r="J6" s="273">
        <v>0.105</v>
      </c>
      <c r="K6" s="273">
        <v>0.105</v>
      </c>
      <c r="L6" s="273">
        <v>0.105</v>
      </c>
    </row>
    <row r="7" spans="1:14" ht="18">
      <c r="A7" s="189" t="s">
        <v>278</v>
      </c>
      <c r="B7" s="184" t="s">
        <v>1</v>
      </c>
      <c r="C7" s="297">
        <v>0.8</v>
      </c>
      <c r="D7" s="297">
        <v>0.8</v>
      </c>
      <c r="E7" s="297">
        <v>0.8</v>
      </c>
      <c r="F7" s="297">
        <v>0.82</v>
      </c>
      <c r="G7" s="297">
        <v>0.82</v>
      </c>
      <c r="H7" s="297">
        <v>0.85</v>
      </c>
      <c r="I7" s="298">
        <v>0.85</v>
      </c>
      <c r="J7" s="297">
        <v>0.85</v>
      </c>
      <c r="K7" s="297">
        <v>0.85</v>
      </c>
      <c r="L7" s="297">
        <v>0.9022</v>
      </c>
    </row>
    <row r="8" spans="1:14" ht="18">
      <c r="A8" s="189" t="s">
        <v>334</v>
      </c>
      <c r="B8" s="184" t="s">
        <v>329</v>
      </c>
      <c r="C8" s="188">
        <v>7008</v>
      </c>
      <c r="D8" s="188">
        <f t="shared" ref="D8:K8" si="0">D5*8.76*D7</f>
        <v>3223.6800000000003</v>
      </c>
      <c r="E8" s="188">
        <f t="shared" si="0"/>
        <v>3223.6800000000003</v>
      </c>
      <c r="F8" s="188">
        <f t="shared" si="0"/>
        <v>3304.2719999999999</v>
      </c>
      <c r="G8" s="188">
        <f t="shared" si="0"/>
        <v>3304.2719999999999</v>
      </c>
      <c r="H8" s="188">
        <f t="shared" si="0"/>
        <v>3425.16</v>
      </c>
      <c r="I8" s="186">
        <f t="shared" si="0"/>
        <v>3425.16</v>
      </c>
      <c r="J8" s="188">
        <f t="shared" si="0"/>
        <v>3425.16</v>
      </c>
      <c r="K8" s="188">
        <f t="shared" si="0"/>
        <v>3425.16</v>
      </c>
      <c r="L8" s="231">
        <f t="shared" ref="L8" si="1">L5*8.76*L7</f>
        <v>3635.5051199999998</v>
      </c>
    </row>
    <row r="9" spans="1:14" ht="18">
      <c r="A9" s="189" t="s">
        <v>333</v>
      </c>
      <c r="B9" s="184" t="s">
        <v>329</v>
      </c>
      <c r="C9" s="188">
        <v>6482.4</v>
      </c>
      <c r="D9" s="188">
        <f>D8*0.89</f>
        <v>2869.0752000000002</v>
      </c>
      <c r="E9" s="188">
        <f t="shared" ref="E9:K9" si="2">E8*(1-E6)</f>
        <v>2885.1936000000005</v>
      </c>
      <c r="F9" s="188">
        <f t="shared" si="2"/>
        <v>2957.3234400000001</v>
      </c>
      <c r="G9" s="188">
        <f t="shared" si="2"/>
        <v>2957.3234400000001</v>
      </c>
      <c r="H9" s="188">
        <f t="shared" si="2"/>
        <v>3065.5182</v>
      </c>
      <c r="I9" s="186">
        <f t="shared" si="2"/>
        <v>3065.5182</v>
      </c>
      <c r="J9" s="188">
        <f t="shared" si="2"/>
        <v>3065.5182</v>
      </c>
      <c r="K9" s="188">
        <f t="shared" si="2"/>
        <v>3065.5182</v>
      </c>
      <c r="L9" s="188">
        <f t="shared" ref="L9" si="3">L8*(1-L6)</f>
        <v>3253.7770823999999</v>
      </c>
    </row>
    <row r="10" spans="1:14" ht="16.5" customHeight="1">
      <c r="A10" s="189" t="s">
        <v>332</v>
      </c>
      <c r="B10" s="184" t="s">
        <v>1</v>
      </c>
      <c r="C10" s="281">
        <v>0.8</v>
      </c>
      <c r="D10" s="281">
        <v>0.87680000000000002</v>
      </c>
      <c r="E10" s="281">
        <v>0.87680000000000002</v>
      </c>
      <c r="F10" s="281">
        <v>0.85542209999999996</v>
      </c>
      <c r="G10" s="281">
        <v>0.82</v>
      </c>
      <c r="H10" s="296">
        <v>0.82</v>
      </c>
      <c r="I10" s="295">
        <v>0.87700999999999996</v>
      </c>
      <c r="J10" s="295">
        <v>0.93611</v>
      </c>
      <c r="K10" s="295">
        <v>0.92249999999999999</v>
      </c>
      <c r="L10" s="295">
        <v>0.9022</v>
      </c>
    </row>
    <row r="11" spans="1:14" ht="18">
      <c r="A11" s="189" t="s">
        <v>331</v>
      </c>
      <c r="B11" s="220" t="s">
        <v>329</v>
      </c>
      <c r="C11" s="183"/>
      <c r="D11" s="183">
        <f t="shared" ref="D11:K11" si="4">(D5*D10*8.76)</f>
        <v>3533.15328</v>
      </c>
      <c r="E11" s="183">
        <f t="shared" si="4"/>
        <v>3533.15328</v>
      </c>
      <c r="F11" s="183">
        <f t="shared" si="4"/>
        <v>3447.0088941600002</v>
      </c>
      <c r="G11" s="183">
        <f t="shared" si="4"/>
        <v>3304.2719999999999</v>
      </c>
      <c r="H11" s="183">
        <f t="shared" si="4"/>
        <v>3304.2719999999999</v>
      </c>
      <c r="I11" s="235">
        <f t="shared" si="4"/>
        <v>3533.9994959999999</v>
      </c>
      <c r="J11" s="183">
        <f t="shared" si="4"/>
        <v>3772.1488559999998</v>
      </c>
      <c r="K11" s="183">
        <f t="shared" si="4"/>
        <v>3717.3059999999996</v>
      </c>
      <c r="L11" s="183">
        <f t="shared" ref="L11" si="5">(L5*L10*8.76)</f>
        <v>3635.5051199999998</v>
      </c>
      <c r="N11" s="180">
        <f>3727.42-391.38</f>
        <v>3336.04</v>
      </c>
    </row>
    <row r="12" spans="1:14" ht="18">
      <c r="A12" s="194" t="s">
        <v>330</v>
      </c>
      <c r="B12" s="258" t="s">
        <v>329</v>
      </c>
      <c r="C12" s="237"/>
      <c r="D12" s="237">
        <f>D11*0.89</f>
        <v>3144.5064192</v>
      </c>
      <c r="E12" s="237">
        <f t="shared" ref="E12:J12" si="6">E11*(1-E6)</f>
        <v>3162.1721855999999</v>
      </c>
      <c r="F12" s="237">
        <f t="shared" si="6"/>
        <v>3085.0729602732004</v>
      </c>
      <c r="G12" s="237">
        <f t="shared" si="6"/>
        <v>2957.3234400000001</v>
      </c>
      <c r="H12" s="237">
        <f t="shared" si="6"/>
        <v>2957.3234400000001</v>
      </c>
      <c r="I12" s="257">
        <f t="shared" si="6"/>
        <v>3162.9295489199999</v>
      </c>
      <c r="J12" s="294">
        <f t="shared" si="6"/>
        <v>3376.0732261200001</v>
      </c>
      <c r="K12" s="237">
        <v>3336.04</v>
      </c>
      <c r="L12" s="294">
        <f>L9</f>
        <v>3253.7770823999999</v>
      </c>
      <c r="M12" s="180">
        <f>3727.42*10.5%</f>
        <v>391.37909999999999</v>
      </c>
    </row>
    <row r="13" spans="1:14" ht="9.75" customHeight="1">
      <c r="A13" s="189"/>
      <c r="B13" s="220"/>
      <c r="C13" s="183"/>
      <c r="D13" s="183"/>
      <c r="E13" s="183"/>
      <c r="F13" s="183"/>
      <c r="G13" s="183"/>
      <c r="H13" s="183"/>
      <c r="I13" s="244"/>
      <c r="J13" s="212"/>
      <c r="K13" s="212"/>
      <c r="L13" s="212"/>
    </row>
    <row r="14" spans="1:14" ht="18">
      <c r="A14" s="189" t="s">
        <v>328</v>
      </c>
      <c r="B14" s="184" t="s">
        <v>327</v>
      </c>
      <c r="C14" s="214">
        <v>3375</v>
      </c>
      <c r="D14" s="214">
        <v>3710</v>
      </c>
      <c r="E14" s="214">
        <v>3710</v>
      </c>
      <c r="F14" s="214">
        <v>3710</v>
      </c>
      <c r="G14" s="214">
        <v>3710</v>
      </c>
      <c r="H14" s="214">
        <v>3710</v>
      </c>
      <c r="I14" s="188">
        <v>3811.33</v>
      </c>
      <c r="J14" s="188">
        <v>3811.33</v>
      </c>
      <c r="K14" s="188">
        <v>3811.33</v>
      </c>
      <c r="L14" s="188">
        <v>3811.33</v>
      </c>
    </row>
    <row r="15" spans="1:14" ht="18">
      <c r="A15" s="189" t="s">
        <v>326</v>
      </c>
      <c r="B15" s="184" t="s">
        <v>325</v>
      </c>
      <c r="C15" s="214">
        <v>9880</v>
      </c>
      <c r="D15" s="214">
        <v>9445</v>
      </c>
      <c r="E15" s="214">
        <v>9445</v>
      </c>
      <c r="F15" s="214">
        <v>9445</v>
      </c>
      <c r="G15" s="214">
        <v>9445</v>
      </c>
      <c r="H15" s="214">
        <v>9445</v>
      </c>
      <c r="I15" s="186">
        <v>9730.7000000000007</v>
      </c>
      <c r="J15" s="186">
        <v>9730.7000000000007</v>
      </c>
      <c r="K15" s="188">
        <v>9730.7000000000007</v>
      </c>
      <c r="L15" s="188">
        <v>9730.7000000000007</v>
      </c>
    </row>
    <row r="16" spans="1:14" ht="18">
      <c r="A16" s="189" t="s">
        <v>324</v>
      </c>
      <c r="B16" s="184" t="s">
        <v>323</v>
      </c>
      <c r="C16" s="188">
        <v>0.72</v>
      </c>
      <c r="D16" s="188">
        <v>0.83</v>
      </c>
      <c r="E16" s="188">
        <v>0.8</v>
      </c>
      <c r="F16" s="188">
        <v>0.8</v>
      </c>
      <c r="G16" s="188">
        <v>0.8</v>
      </c>
      <c r="H16" s="188">
        <v>0.8</v>
      </c>
      <c r="I16" s="186">
        <f>2875/I14</f>
        <v>0.75432985335827651</v>
      </c>
      <c r="J16" s="188">
        <f>2875/J14</f>
        <v>0.75432985335827651</v>
      </c>
      <c r="K16" s="188">
        <f>2875/K14</f>
        <v>0.75432985335827651</v>
      </c>
      <c r="L16" s="188">
        <f>2875/L14</f>
        <v>0.75432985335827651</v>
      </c>
    </row>
    <row r="17" spans="1:14" ht="18">
      <c r="A17" s="189" t="s">
        <v>322</v>
      </c>
      <c r="B17" s="184" t="s">
        <v>321</v>
      </c>
      <c r="C17" s="188">
        <v>2</v>
      </c>
      <c r="D17" s="188">
        <v>3.5</v>
      </c>
      <c r="E17" s="188">
        <v>2</v>
      </c>
      <c r="F17" s="188">
        <v>2</v>
      </c>
      <c r="G17" s="188">
        <v>2</v>
      </c>
      <c r="H17" s="188">
        <v>0.5</v>
      </c>
      <c r="I17" s="186">
        <v>0.5</v>
      </c>
      <c r="J17" s="188">
        <v>0.5</v>
      </c>
      <c r="K17" s="188">
        <v>0.5</v>
      </c>
      <c r="L17" s="188">
        <v>0.5</v>
      </c>
    </row>
    <row r="18" spans="1:14" ht="18">
      <c r="A18" s="189" t="s">
        <v>320</v>
      </c>
      <c r="B18" s="184" t="s">
        <v>319</v>
      </c>
      <c r="C18" s="214">
        <v>490.88</v>
      </c>
      <c r="D18" s="214">
        <v>473.73</v>
      </c>
      <c r="E18" s="214">
        <v>473.73</v>
      </c>
      <c r="F18" s="214">
        <v>473.73</v>
      </c>
      <c r="G18" s="214">
        <v>473.73</v>
      </c>
      <c r="H18" s="293"/>
      <c r="I18" s="186">
        <v>1166.2</v>
      </c>
      <c r="J18" s="186">
        <v>1166.2</v>
      </c>
      <c r="K18" s="188">
        <v>1166.2</v>
      </c>
      <c r="L18" s="188">
        <v>1166.2</v>
      </c>
    </row>
    <row r="19" spans="1:14" ht="18">
      <c r="A19" s="189" t="s">
        <v>318</v>
      </c>
      <c r="B19" s="184" t="s">
        <v>317</v>
      </c>
      <c r="C19" s="188">
        <v>13367.5</v>
      </c>
      <c r="D19" s="188">
        <v>17341</v>
      </c>
      <c r="E19" s="188">
        <v>17341</v>
      </c>
      <c r="F19" s="188">
        <v>17341</v>
      </c>
      <c r="G19" s="188">
        <v>17341</v>
      </c>
      <c r="H19" s="187"/>
      <c r="I19" s="186">
        <v>52224.37</v>
      </c>
      <c r="J19" s="186">
        <v>52224.37</v>
      </c>
      <c r="K19" s="188">
        <v>52224.37</v>
      </c>
      <c r="L19" s="188">
        <v>52224.37</v>
      </c>
    </row>
    <row r="20" spans="1:14" ht="18">
      <c r="A20" s="189" t="s">
        <v>316</v>
      </c>
      <c r="B20" s="184" t="s">
        <v>315</v>
      </c>
      <c r="C20" s="214">
        <v>2450</v>
      </c>
      <c r="D20" s="214">
        <v>3100</v>
      </c>
      <c r="E20" s="214">
        <v>2975</v>
      </c>
      <c r="F20" s="214">
        <v>2975</v>
      </c>
      <c r="G20" s="214">
        <v>2975</v>
      </c>
      <c r="H20" s="214">
        <v>2850</v>
      </c>
      <c r="I20" s="244">
        <v>2850</v>
      </c>
      <c r="J20" s="214">
        <v>2850</v>
      </c>
      <c r="K20" s="214">
        <v>2850</v>
      </c>
      <c r="L20" s="214">
        <v>2850</v>
      </c>
    </row>
    <row r="21" spans="1:14" ht="18">
      <c r="A21" s="189" t="s">
        <v>314</v>
      </c>
      <c r="B21" s="184" t="s">
        <v>254</v>
      </c>
      <c r="C21" s="214">
        <v>2512.16</v>
      </c>
      <c r="D21" s="214">
        <v>696.01</v>
      </c>
      <c r="E21" s="292">
        <v>696.01</v>
      </c>
      <c r="F21" s="292">
        <v>696.01</v>
      </c>
      <c r="G21" s="292">
        <v>696.01</v>
      </c>
      <c r="H21" s="292">
        <v>1024.9807000000001</v>
      </c>
      <c r="I21" s="260">
        <v>1096.2086999999999</v>
      </c>
      <c r="J21" s="260">
        <v>1096.2086999999999</v>
      </c>
      <c r="K21" s="260">
        <v>1096.2086999999999</v>
      </c>
      <c r="L21" s="260">
        <v>1096.2086999999999</v>
      </c>
    </row>
    <row r="22" spans="1:14" ht="18">
      <c r="A22" s="189" t="s">
        <v>313</v>
      </c>
      <c r="B22" s="184" t="s">
        <v>254</v>
      </c>
      <c r="C22" s="214">
        <v>1256.08</v>
      </c>
      <c r="D22" s="188">
        <f>D21/2</f>
        <v>348.005</v>
      </c>
      <c r="E22" s="188">
        <f>E21/2</f>
        <v>348.005</v>
      </c>
      <c r="F22" s="188">
        <f>F21/2</f>
        <v>348.005</v>
      </c>
      <c r="G22" s="188">
        <f>G21/2</f>
        <v>348.005</v>
      </c>
      <c r="H22" s="188">
        <v>451.2636</v>
      </c>
      <c r="I22" s="186">
        <v>460.43279999999999</v>
      </c>
      <c r="J22" s="186">
        <v>460.43279999999999</v>
      </c>
      <c r="K22" s="188">
        <v>467.89010000000002</v>
      </c>
      <c r="L22" s="188">
        <v>467.89010000000002</v>
      </c>
    </row>
    <row r="23" spans="1:14" ht="18">
      <c r="A23" s="189" t="s">
        <v>312</v>
      </c>
      <c r="B23" s="184" t="s">
        <v>254</v>
      </c>
      <c r="C23" s="214">
        <v>1256.08</v>
      </c>
      <c r="D23" s="188">
        <v>348.01</v>
      </c>
      <c r="E23" s="188">
        <v>348.01</v>
      </c>
      <c r="F23" s="188">
        <v>348.01</v>
      </c>
      <c r="G23" s="188">
        <v>348.01</v>
      </c>
      <c r="H23" s="188"/>
      <c r="I23" s="188">
        <v>621.24860000000001</v>
      </c>
      <c r="J23" s="188">
        <v>628.31859999999995</v>
      </c>
      <c r="K23" s="188">
        <v>628.31859999999995</v>
      </c>
      <c r="L23" s="188">
        <v>628.31859999999995</v>
      </c>
    </row>
    <row r="24" spans="1:14" ht="18">
      <c r="A24" s="189" t="s">
        <v>311</v>
      </c>
      <c r="B24" s="184" t="s">
        <v>254</v>
      </c>
      <c r="C24" s="214">
        <v>238.73</v>
      </c>
      <c r="D24" s="188">
        <v>65.040000000000006</v>
      </c>
      <c r="E24" s="188">
        <v>42.68</v>
      </c>
      <c r="F24" s="188">
        <v>42.68</v>
      </c>
      <c r="G24" s="188">
        <v>42.68</v>
      </c>
      <c r="H24" s="188">
        <v>12.4564</v>
      </c>
      <c r="I24" s="186">
        <v>0</v>
      </c>
      <c r="J24" s="188">
        <v>0</v>
      </c>
      <c r="K24" s="188">
        <v>0</v>
      </c>
      <c r="L24" s="188">
        <v>0</v>
      </c>
    </row>
    <row r="25" spans="1:14" ht="18">
      <c r="A25" s="189" t="s">
        <v>310</v>
      </c>
      <c r="B25" s="184" t="s">
        <v>1</v>
      </c>
      <c r="C25" s="273">
        <v>9.4200000000000006E-2</v>
      </c>
      <c r="D25" s="188">
        <v>8.75</v>
      </c>
      <c r="E25" s="188">
        <v>8.82</v>
      </c>
      <c r="F25" s="188">
        <v>8.82</v>
      </c>
      <c r="G25" s="188">
        <v>8.82</v>
      </c>
      <c r="H25" s="188">
        <v>6.9310999999999998</v>
      </c>
      <c r="I25" s="188">
        <v>8.6367999999999991</v>
      </c>
      <c r="J25" s="188">
        <v>8.5640000000000001</v>
      </c>
      <c r="K25" s="188">
        <v>8.5640000000000001</v>
      </c>
      <c r="L25" s="188">
        <v>8.5640000000000001</v>
      </c>
    </row>
    <row r="26" spans="1:14" ht="18">
      <c r="A26" s="189" t="s">
        <v>309</v>
      </c>
      <c r="B26" s="184" t="s">
        <v>1</v>
      </c>
      <c r="C26" s="291">
        <v>0.14000000000000001</v>
      </c>
      <c r="D26" s="290">
        <v>0.14000000000000001</v>
      </c>
      <c r="E26" s="289">
        <v>0.14000000000000001</v>
      </c>
      <c r="F26" s="289">
        <v>0.14000000000000001</v>
      </c>
      <c r="G26" s="271">
        <v>0.23480999999999999</v>
      </c>
      <c r="H26" s="271">
        <v>0.19706000000000001</v>
      </c>
      <c r="I26" s="270">
        <v>0.19706000000000001</v>
      </c>
      <c r="J26" s="271">
        <v>0.19706000000000001</v>
      </c>
      <c r="K26" s="271">
        <v>0.19706000000000001</v>
      </c>
      <c r="L26" s="271">
        <v>0.19706000000000001</v>
      </c>
    </row>
    <row r="27" spans="1:14" ht="18">
      <c r="A27" s="288" t="s">
        <v>308</v>
      </c>
      <c r="B27" s="277" t="s">
        <v>307</v>
      </c>
      <c r="C27" s="287">
        <v>251216</v>
      </c>
      <c r="D27" s="285">
        <f t="shared" ref="D27:J27" si="7">D21</f>
        <v>696.01</v>
      </c>
      <c r="E27" s="285">
        <f t="shared" si="7"/>
        <v>696.01</v>
      </c>
      <c r="F27" s="285">
        <f t="shared" si="7"/>
        <v>696.01</v>
      </c>
      <c r="G27" s="285">
        <f t="shared" si="7"/>
        <v>696.01</v>
      </c>
      <c r="H27" s="285">
        <f t="shared" si="7"/>
        <v>1024.9807000000001</v>
      </c>
      <c r="I27" s="286">
        <f t="shared" si="7"/>
        <v>1096.2086999999999</v>
      </c>
      <c r="J27" s="285">
        <f t="shared" si="7"/>
        <v>1096.2086999999999</v>
      </c>
      <c r="K27" s="188">
        <v>1096.2086999999999</v>
      </c>
      <c r="L27" s="188">
        <v>1096.2086999999999</v>
      </c>
    </row>
    <row r="28" spans="1:14" ht="18">
      <c r="A28" s="189" t="s">
        <v>306</v>
      </c>
      <c r="B28" s="184" t="s">
        <v>305</v>
      </c>
      <c r="C28" s="284" t="s">
        <v>304</v>
      </c>
      <c r="D28" s="282" t="s">
        <v>304</v>
      </c>
      <c r="E28" s="282" t="s">
        <v>304</v>
      </c>
      <c r="F28" s="282" t="s">
        <v>304</v>
      </c>
      <c r="G28" s="282" t="s">
        <v>304</v>
      </c>
      <c r="H28" s="282" t="s">
        <v>303</v>
      </c>
      <c r="I28" s="283" t="s">
        <v>302</v>
      </c>
      <c r="J28" s="282" t="s">
        <v>302</v>
      </c>
      <c r="K28" s="250" t="s">
        <v>302</v>
      </c>
      <c r="L28" s="250" t="s">
        <v>302</v>
      </c>
    </row>
    <row r="29" spans="1:14" ht="18">
      <c r="A29" s="189" t="s">
        <v>301</v>
      </c>
      <c r="B29" s="184" t="s">
        <v>1</v>
      </c>
      <c r="C29" s="281">
        <v>0.04</v>
      </c>
      <c r="D29" s="280">
        <v>3.8</v>
      </c>
      <c r="E29" s="280">
        <v>3.8</v>
      </c>
      <c r="F29" s="280">
        <v>3.8</v>
      </c>
      <c r="G29" s="280">
        <v>3.8</v>
      </c>
      <c r="H29" s="280">
        <v>6.3</v>
      </c>
      <c r="I29" s="279">
        <v>6.35</v>
      </c>
      <c r="J29" s="279">
        <v>6.35</v>
      </c>
      <c r="K29" s="460">
        <v>6.35</v>
      </c>
      <c r="L29" s="460">
        <v>6.35</v>
      </c>
      <c r="N29" s="278"/>
    </row>
    <row r="30" spans="1:14" ht="18">
      <c r="A30" s="189" t="s">
        <v>300</v>
      </c>
      <c r="B30" s="277" t="s">
        <v>37</v>
      </c>
      <c r="C30" s="276">
        <v>10120</v>
      </c>
      <c r="D30" s="275">
        <v>9728</v>
      </c>
      <c r="E30" s="274">
        <v>10098</v>
      </c>
      <c r="F30" s="274">
        <v>10098</v>
      </c>
      <c r="G30" s="274">
        <v>15925</v>
      </c>
      <c r="H30" s="274">
        <v>45.87</v>
      </c>
      <c r="I30" s="274">
        <v>51.83</v>
      </c>
      <c r="J30" s="188">
        <v>55.09</v>
      </c>
      <c r="K30" s="188">
        <v>55.09</v>
      </c>
      <c r="L30" s="188">
        <v>55.09</v>
      </c>
    </row>
    <row r="31" spans="1:14" ht="18">
      <c r="A31" s="189" t="s">
        <v>299</v>
      </c>
      <c r="B31" s="184" t="s">
        <v>1</v>
      </c>
      <c r="C31" s="273">
        <v>3.5299999999999998E-2</v>
      </c>
      <c r="D31" s="272">
        <v>4.4999999999999998E-2</v>
      </c>
      <c r="E31" s="271">
        <v>4.4999999999999998E-2</v>
      </c>
      <c r="F31" s="271">
        <v>4.4999999999999998E-2</v>
      </c>
      <c r="G31" s="271">
        <v>4.4999999999999998E-2</v>
      </c>
      <c r="H31" s="271"/>
      <c r="I31" s="270"/>
      <c r="J31" s="271"/>
      <c r="K31" s="188"/>
      <c r="L31" s="188"/>
    </row>
    <row r="32" spans="1:14" ht="18">
      <c r="A32" s="189" t="s">
        <v>298</v>
      </c>
      <c r="B32" s="184" t="s">
        <v>1</v>
      </c>
      <c r="C32" s="273">
        <v>0.10249999999999999</v>
      </c>
      <c r="D32" s="272">
        <v>0.10249999999999999</v>
      </c>
      <c r="E32" s="271">
        <v>0.10249999999999999</v>
      </c>
      <c r="F32" s="271">
        <v>0.10249999999999999</v>
      </c>
      <c r="G32" s="271">
        <v>0.10249999999999999</v>
      </c>
      <c r="H32" s="271"/>
      <c r="I32" s="270">
        <v>0.13500000000000001</v>
      </c>
      <c r="J32" s="270">
        <v>0.13500000000000001</v>
      </c>
      <c r="K32" s="271">
        <v>0.13500000000000001</v>
      </c>
      <c r="L32" s="271">
        <v>0.13500000000000001</v>
      </c>
    </row>
    <row r="33" spans="1:16" ht="22.5" customHeight="1">
      <c r="A33" s="189" t="s">
        <v>297</v>
      </c>
      <c r="B33" s="184" t="s">
        <v>1</v>
      </c>
      <c r="C33" s="269"/>
      <c r="D33" s="269"/>
      <c r="E33" s="269"/>
      <c r="F33" s="269"/>
      <c r="G33" s="269"/>
      <c r="H33" s="269"/>
      <c r="I33" s="268">
        <v>23.939399999999999</v>
      </c>
      <c r="J33" s="268">
        <v>23.939399999999999</v>
      </c>
      <c r="K33" s="274">
        <v>23.939399999999999</v>
      </c>
      <c r="L33" s="274">
        <v>23.939399999999999</v>
      </c>
    </row>
    <row r="34" spans="1:16" ht="18">
      <c r="A34" s="194" t="s">
        <v>296</v>
      </c>
      <c r="B34" s="258"/>
      <c r="C34" s="267">
        <v>41.103000000000002</v>
      </c>
      <c r="D34" s="267">
        <v>50.82</v>
      </c>
      <c r="E34" s="267">
        <v>46.05</v>
      </c>
      <c r="F34" s="267">
        <v>46.22</v>
      </c>
      <c r="G34" s="267"/>
      <c r="H34" s="267"/>
      <c r="I34" s="266"/>
      <c r="J34" s="212"/>
      <c r="K34" s="188"/>
      <c r="L34" s="188"/>
    </row>
    <row r="35" spans="1:16" ht="18">
      <c r="A35" s="189" t="s">
        <v>295</v>
      </c>
      <c r="B35" s="220" t="s">
        <v>36</v>
      </c>
      <c r="C35" s="183">
        <v>41.103000000000002</v>
      </c>
      <c r="D35" s="183">
        <v>50.82</v>
      </c>
      <c r="E35" s="183">
        <v>46.05</v>
      </c>
      <c r="F35" s="183">
        <v>46.22</v>
      </c>
      <c r="G35" s="183" t="e">
        <f>SUM(#REF!)</f>
        <v>#REF!</v>
      </c>
      <c r="H35" s="183" t="e">
        <f>SUM(#REF!)</f>
        <v>#REF!</v>
      </c>
      <c r="I35" s="235">
        <v>166.1</v>
      </c>
      <c r="J35" s="183">
        <v>174.77842517931819</v>
      </c>
      <c r="K35" s="183">
        <v>196.71710686304985</v>
      </c>
      <c r="L35" s="183">
        <v>192.73</v>
      </c>
    </row>
    <row r="36" spans="1:16" ht="18">
      <c r="A36" s="189" t="s">
        <v>294</v>
      </c>
      <c r="B36" s="220" t="s">
        <v>37</v>
      </c>
      <c r="C36" s="183">
        <v>26644.60872</v>
      </c>
      <c r="D36" s="183">
        <f t="shared" ref="D36:K36" si="8">D35*D12/10</f>
        <v>15980.381622374402</v>
      </c>
      <c r="E36" s="183">
        <f t="shared" si="8"/>
        <v>14561.802914688</v>
      </c>
      <c r="F36" s="183">
        <f t="shared" si="8"/>
        <v>14259.207222382733</v>
      </c>
      <c r="G36" s="183" t="e">
        <f t="shared" si="8"/>
        <v>#REF!</v>
      </c>
      <c r="H36" s="183" t="e">
        <f t="shared" si="8"/>
        <v>#REF!</v>
      </c>
      <c r="I36" s="235">
        <f t="shared" si="8"/>
        <v>52536.259807561197</v>
      </c>
      <c r="J36" s="183">
        <f t="shared" si="8"/>
        <v>59006.476175131378</v>
      </c>
      <c r="K36" s="183">
        <f t="shared" si="8"/>
        <v>65625.613717940883</v>
      </c>
      <c r="L36" s="183">
        <f t="shared" ref="L36" si="9">L35*L12/10</f>
        <v>62710.045709095197</v>
      </c>
    </row>
    <row r="37" spans="1:16" ht="12.75" customHeight="1">
      <c r="A37" s="189"/>
      <c r="B37" s="184"/>
      <c r="C37" s="214"/>
      <c r="D37" s="214"/>
      <c r="E37" s="214"/>
      <c r="F37" s="214"/>
      <c r="G37" s="188"/>
      <c r="H37" s="188"/>
      <c r="I37" s="255"/>
      <c r="J37" s="212"/>
      <c r="K37" s="212"/>
      <c r="L37" s="212"/>
    </row>
    <row r="38" spans="1:16" ht="18">
      <c r="A38" s="189" t="s">
        <v>293</v>
      </c>
      <c r="B38" s="184"/>
      <c r="C38" s="214"/>
      <c r="D38" s="214"/>
      <c r="E38" s="214"/>
      <c r="F38" s="214"/>
      <c r="G38" s="214"/>
      <c r="H38" s="265"/>
      <c r="I38" s="264"/>
      <c r="J38" s="212"/>
      <c r="K38" s="212"/>
      <c r="L38" s="212"/>
    </row>
    <row r="39" spans="1:16" ht="20.25">
      <c r="A39" s="189" t="s">
        <v>292</v>
      </c>
      <c r="B39" s="184" t="s">
        <v>37</v>
      </c>
      <c r="C39" s="231">
        <v>10120</v>
      </c>
      <c r="D39" s="231">
        <v>9728</v>
      </c>
      <c r="E39" s="263">
        <v>10098</v>
      </c>
      <c r="F39" s="263">
        <f>10098</f>
        <v>10098</v>
      </c>
      <c r="G39" s="262">
        <f>10098</f>
        <v>10098</v>
      </c>
      <c r="H39" s="261">
        <v>21760.97</v>
      </c>
      <c r="I39" s="260">
        <v>24502.57</v>
      </c>
      <c r="J39" s="188">
        <v>26002.17</v>
      </c>
      <c r="K39" s="188">
        <v>26002.17</v>
      </c>
      <c r="L39" s="188">
        <v>26002.17</v>
      </c>
    </row>
    <row r="40" spans="1:16" ht="18">
      <c r="A40" s="189" t="s">
        <v>291</v>
      </c>
      <c r="B40" s="184" t="s">
        <v>37</v>
      </c>
      <c r="C40" s="231">
        <v>8875</v>
      </c>
      <c r="D40" s="231">
        <v>2236</v>
      </c>
      <c r="E40" s="231">
        <v>2236</v>
      </c>
      <c r="F40" s="231">
        <v>2236</v>
      </c>
      <c r="G40" s="247">
        <v>3487</v>
      </c>
      <c r="H40" s="231">
        <v>4892</v>
      </c>
      <c r="I40" s="188">
        <v>5887.82</v>
      </c>
      <c r="J40" s="188">
        <v>6039.32</v>
      </c>
      <c r="K40" s="188">
        <v>6039.32</v>
      </c>
      <c r="L40" s="188">
        <v>6039.32</v>
      </c>
    </row>
    <row r="41" spans="1:16" ht="18">
      <c r="A41" s="189" t="s">
        <v>290</v>
      </c>
      <c r="B41" s="184" t="s">
        <v>37</v>
      </c>
      <c r="C41" s="231">
        <v>1832</v>
      </c>
      <c r="D41" s="231">
        <v>471</v>
      </c>
      <c r="E41" s="231">
        <v>278</v>
      </c>
      <c r="F41" s="231">
        <v>278</v>
      </c>
      <c r="G41" s="247">
        <v>228</v>
      </c>
      <c r="H41" s="231">
        <v>86.34</v>
      </c>
      <c r="I41" s="186">
        <v>0</v>
      </c>
      <c r="J41" s="188">
        <v>0</v>
      </c>
      <c r="K41" s="188">
        <v>0</v>
      </c>
      <c r="L41" s="188">
        <v>0</v>
      </c>
    </row>
    <row r="42" spans="1:16" ht="18">
      <c r="A42" s="189" t="s">
        <v>289</v>
      </c>
      <c r="B42" s="184" t="s">
        <v>37</v>
      </c>
      <c r="C42" s="231">
        <v>17585</v>
      </c>
      <c r="D42" s="231">
        <v>4872</v>
      </c>
      <c r="E42" s="231">
        <v>4872</v>
      </c>
      <c r="F42" s="231">
        <v>4872</v>
      </c>
      <c r="G42" s="247">
        <v>5204</v>
      </c>
      <c r="H42" s="231">
        <v>8892.3799999999992</v>
      </c>
      <c r="I42" s="188">
        <v>9190.15</v>
      </c>
      <c r="J42" s="188">
        <v>9220.01</v>
      </c>
      <c r="K42" s="188">
        <v>9220.01</v>
      </c>
      <c r="L42" s="188">
        <v>9220.01</v>
      </c>
    </row>
    <row r="43" spans="1:16" ht="18">
      <c r="A43" s="189" t="s">
        <v>288</v>
      </c>
      <c r="B43" s="184" t="s">
        <v>37</v>
      </c>
      <c r="C43" s="231">
        <v>1982</v>
      </c>
      <c r="D43" s="231">
        <v>897</v>
      </c>
      <c r="E43" s="231">
        <v>908</v>
      </c>
      <c r="F43" s="231">
        <v>908</v>
      </c>
      <c r="G43" s="247">
        <v>1070</v>
      </c>
      <c r="H43" s="231">
        <v>2917.37</v>
      </c>
      <c r="I43" s="188">
        <v>3112.14</v>
      </c>
      <c r="J43" s="188">
        <v>3286.29</v>
      </c>
      <c r="K43" s="188">
        <v>3286.29</v>
      </c>
      <c r="L43" s="188">
        <v>3286.29</v>
      </c>
    </row>
    <row r="44" spans="1:16" ht="18">
      <c r="A44" s="189" t="s">
        <v>287</v>
      </c>
      <c r="B44" s="184" t="s">
        <v>37</v>
      </c>
      <c r="C44" s="214"/>
      <c r="D44" s="214">
        <v>0</v>
      </c>
      <c r="E44" s="214">
        <v>0</v>
      </c>
      <c r="F44" s="214">
        <v>1390</v>
      </c>
      <c r="G44" s="244"/>
      <c r="H44" s="214"/>
      <c r="I44" s="186">
        <v>0</v>
      </c>
      <c r="J44" s="188">
        <v>0</v>
      </c>
      <c r="K44" s="188">
        <v>0</v>
      </c>
      <c r="L44" s="188">
        <v>0</v>
      </c>
    </row>
    <row r="45" spans="1:16" ht="18">
      <c r="A45" s="189" t="s">
        <v>286</v>
      </c>
      <c r="B45" s="184"/>
      <c r="C45" s="214">
        <v>0.68</v>
      </c>
      <c r="D45" s="214">
        <v>0</v>
      </c>
      <c r="E45" s="214">
        <v>0</v>
      </c>
      <c r="F45" s="214">
        <v>0</v>
      </c>
      <c r="G45" s="244">
        <v>0</v>
      </c>
      <c r="H45" s="214"/>
      <c r="I45" s="186">
        <v>0</v>
      </c>
      <c r="J45" s="188">
        <v>0</v>
      </c>
      <c r="K45" s="188">
        <v>0</v>
      </c>
      <c r="L45" s="188">
        <v>0</v>
      </c>
      <c r="N45" s="180">
        <f>44471.01-41262.5</f>
        <v>3208.510000000002</v>
      </c>
      <c r="P45" s="259">
        <f>445.4779-412.615</f>
        <v>32.862899999999968</v>
      </c>
    </row>
    <row r="46" spans="1:16" ht="18">
      <c r="A46" s="189" t="s">
        <v>285</v>
      </c>
      <c r="B46" s="220" t="s">
        <v>37</v>
      </c>
      <c r="C46" s="241">
        <v>40393</v>
      </c>
      <c r="D46" s="241">
        <f>SUM(D39:D45)</f>
        <v>18204</v>
      </c>
      <c r="E46" s="241">
        <f>SUM(E39:E45)</f>
        <v>18392</v>
      </c>
      <c r="F46" s="241">
        <f>SUM(F39:F45)</f>
        <v>19782</v>
      </c>
      <c r="G46" s="241">
        <f>SUM(G39:G45)+1</f>
        <v>20088</v>
      </c>
      <c r="H46" s="241">
        <f>SUM(H39:H45)+1</f>
        <v>38550.060000000005</v>
      </c>
      <c r="I46" s="235">
        <f>SUM(I39:I45)</f>
        <v>42692.68</v>
      </c>
      <c r="J46" s="183">
        <f>SUM(J39:J45)</f>
        <v>44547.79</v>
      </c>
      <c r="K46" s="183">
        <f>SUM(K39:K45)</f>
        <v>44547.79</v>
      </c>
      <c r="L46" s="183">
        <f>SUM(L39:L45)</f>
        <v>44547.79</v>
      </c>
    </row>
    <row r="47" spans="1:16" ht="32.25" customHeight="1">
      <c r="A47" s="194" t="s">
        <v>284</v>
      </c>
      <c r="B47" s="258" t="s">
        <v>36</v>
      </c>
      <c r="C47" s="237">
        <v>62.311798099469328</v>
      </c>
      <c r="D47" s="237">
        <f t="shared" ref="D47:K47" si="10">D46/D12*10</f>
        <v>57.891438506369198</v>
      </c>
      <c r="E47" s="237">
        <f t="shared" si="10"/>
        <v>58.162550678783631</v>
      </c>
      <c r="F47" s="237">
        <f t="shared" si="10"/>
        <v>64.121660183518628</v>
      </c>
      <c r="G47" s="257">
        <f t="shared" si="10"/>
        <v>67.926286750697784</v>
      </c>
      <c r="H47" s="257">
        <f t="shared" si="10"/>
        <v>130.3545614205797</v>
      </c>
      <c r="I47" s="257">
        <f t="shared" si="10"/>
        <v>134.97828307487171</v>
      </c>
      <c r="J47" s="237">
        <f t="shared" si="10"/>
        <v>131.95149221095886</v>
      </c>
      <c r="K47" s="237">
        <f t="shared" si="10"/>
        <v>133.53493962902124</v>
      </c>
      <c r="L47" s="237">
        <f t="shared" ref="L47" si="11">L46/L12*10</f>
        <v>136.91100795123111</v>
      </c>
    </row>
    <row r="48" spans="1:16" ht="35.25" customHeight="1">
      <c r="A48" s="189" t="s">
        <v>283</v>
      </c>
      <c r="B48" s="220" t="s">
        <v>36</v>
      </c>
      <c r="C48" s="183">
        <v>103.41479809946932</v>
      </c>
      <c r="D48" s="183">
        <f t="shared" ref="D48:K48" si="12">D47+D35</f>
        <v>108.71143850636921</v>
      </c>
      <c r="E48" s="183">
        <f t="shared" si="12"/>
        <v>104.21255067878363</v>
      </c>
      <c r="F48" s="183">
        <f t="shared" si="12"/>
        <v>110.34166018351863</v>
      </c>
      <c r="G48" s="235" t="e">
        <f t="shared" si="12"/>
        <v>#REF!</v>
      </c>
      <c r="H48" s="235" t="e">
        <f t="shared" si="12"/>
        <v>#REF!</v>
      </c>
      <c r="I48" s="235">
        <f t="shared" si="12"/>
        <v>301.07828307487171</v>
      </c>
      <c r="J48" s="183">
        <f t="shared" si="12"/>
        <v>306.72991739027702</v>
      </c>
      <c r="K48" s="183">
        <f t="shared" si="12"/>
        <v>330.25204649207109</v>
      </c>
      <c r="L48" s="183">
        <f t="shared" ref="L48" si="13">L47+L35</f>
        <v>329.64100795123113</v>
      </c>
    </row>
    <row r="49" spans="1:12" ht="14.25" customHeight="1">
      <c r="A49" s="189"/>
      <c r="B49" s="184"/>
      <c r="C49" s="214"/>
      <c r="D49" s="214"/>
      <c r="E49" s="214"/>
      <c r="F49" s="214"/>
      <c r="G49" s="214"/>
      <c r="H49" s="256"/>
      <c r="I49" s="255"/>
      <c r="J49" s="212"/>
      <c r="K49" s="212"/>
      <c r="L49" s="212"/>
    </row>
    <row r="50" spans="1:12" ht="18">
      <c r="A50" s="189" t="s">
        <v>282</v>
      </c>
      <c r="B50" s="184" t="s">
        <v>280</v>
      </c>
      <c r="C50" s="188">
        <v>7008</v>
      </c>
      <c r="D50" s="188">
        <v>0</v>
      </c>
      <c r="E50" s="188">
        <v>0</v>
      </c>
      <c r="F50" s="188">
        <v>0</v>
      </c>
      <c r="G50" s="188">
        <v>0</v>
      </c>
      <c r="H50" s="188">
        <v>0</v>
      </c>
      <c r="I50" s="186">
        <v>0</v>
      </c>
      <c r="J50" s="188">
        <v>0</v>
      </c>
      <c r="K50" s="212"/>
      <c r="L50" s="212"/>
    </row>
    <row r="51" spans="1:12" ht="18">
      <c r="A51" s="189" t="s">
        <v>281</v>
      </c>
      <c r="B51" s="184" t="s">
        <v>280</v>
      </c>
      <c r="C51" s="188">
        <v>6482.4</v>
      </c>
      <c r="D51" s="188">
        <f t="shared" ref="D51:K51" si="14">D9</f>
        <v>2869.0752000000002</v>
      </c>
      <c r="E51" s="188">
        <f t="shared" si="14"/>
        <v>2885.1936000000005</v>
      </c>
      <c r="F51" s="188">
        <f t="shared" si="14"/>
        <v>2957.3234400000001</v>
      </c>
      <c r="G51" s="188">
        <f t="shared" si="14"/>
        <v>2957.3234400000001</v>
      </c>
      <c r="H51" s="188">
        <f t="shared" si="14"/>
        <v>3065.5182</v>
      </c>
      <c r="I51" s="186">
        <f t="shared" si="14"/>
        <v>3065.5182</v>
      </c>
      <c r="J51" s="188">
        <f t="shared" si="14"/>
        <v>3065.5182</v>
      </c>
      <c r="K51" s="188">
        <f t="shared" si="14"/>
        <v>3065.5182</v>
      </c>
      <c r="L51" s="188">
        <f t="shared" ref="L51" si="15">L9</f>
        <v>3253.7770823999999</v>
      </c>
    </row>
    <row r="52" spans="1:12" ht="18">
      <c r="A52" s="189" t="s">
        <v>279</v>
      </c>
      <c r="B52" s="184" t="s">
        <v>1</v>
      </c>
      <c r="C52" s="253"/>
      <c r="D52" s="253">
        <f>D10</f>
        <v>0.87680000000000002</v>
      </c>
      <c r="E52" s="253">
        <f>E10</f>
        <v>0.87680000000000002</v>
      </c>
      <c r="F52" s="253">
        <f>F10</f>
        <v>0.85542209999999996</v>
      </c>
      <c r="G52" s="253">
        <f>G10</f>
        <v>0.82</v>
      </c>
      <c r="H52" s="254"/>
      <c r="I52" s="252">
        <f>I10</f>
        <v>0.87700999999999996</v>
      </c>
      <c r="J52" s="252">
        <f>J10</f>
        <v>0.93611</v>
      </c>
      <c r="K52" s="253">
        <f>K10</f>
        <v>0.92249999999999999</v>
      </c>
      <c r="L52" s="253">
        <f>L10</f>
        <v>0.9022</v>
      </c>
    </row>
    <row r="53" spans="1:12" ht="18">
      <c r="A53" s="189" t="s">
        <v>278</v>
      </c>
      <c r="B53" s="184" t="s">
        <v>1</v>
      </c>
      <c r="C53" s="253">
        <v>0.8</v>
      </c>
      <c r="D53" s="253">
        <v>0.8</v>
      </c>
      <c r="E53" s="253">
        <v>0.8</v>
      </c>
      <c r="F53" s="253">
        <v>0.82</v>
      </c>
      <c r="G53" s="253">
        <v>0.82</v>
      </c>
      <c r="H53" s="253">
        <v>0.85</v>
      </c>
      <c r="I53" s="252">
        <v>0.85</v>
      </c>
      <c r="J53" s="252">
        <v>0.85</v>
      </c>
      <c r="K53" s="253">
        <v>0.85</v>
      </c>
      <c r="L53" s="253">
        <v>0.85</v>
      </c>
    </row>
    <row r="54" spans="1:12" ht="18">
      <c r="A54" s="189" t="s">
        <v>277</v>
      </c>
      <c r="B54" s="184" t="s">
        <v>1</v>
      </c>
      <c r="C54" s="253">
        <v>0.8</v>
      </c>
      <c r="D54" s="253">
        <v>0.8</v>
      </c>
      <c r="E54" s="253">
        <v>0.8</v>
      </c>
      <c r="F54" s="253">
        <v>0.82</v>
      </c>
      <c r="G54" s="253">
        <v>0.82</v>
      </c>
      <c r="H54" s="253">
        <v>0.85</v>
      </c>
      <c r="I54" s="252">
        <v>0.85</v>
      </c>
      <c r="J54" s="252">
        <v>0.85</v>
      </c>
      <c r="K54" s="253">
        <v>0.85</v>
      </c>
      <c r="L54" s="253">
        <v>0.85</v>
      </c>
    </row>
    <row r="55" spans="1:12" ht="18">
      <c r="A55" s="189" t="s">
        <v>276</v>
      </c>
      <c r="B55" s="184" t="s">
        <v>1</v>
      </c>
      <c r="C55" s="214">
        <v>80</v>
      </c>
      <c r="D55" s="253">
        <v>0.8</v>
      </c>
      <c r="E55" s="253">
        <v>0.8</v>
      </c>
      <c r="F55" s="253">
        <v>0.82</v>
      </c>
      <c r="G55" s="253">
        <v>0.82</v>
      </c>
      <c r="H55" s="253">
        <v>0.85</v>
      </c>
      <c r="I55" s="252">
        <v>0.85</v>
      </c>
      <c r="J55" s="252">
        <v>0.85</v>
      </c>
      <c r="K55" s="253">
        <v>0.85</v>
      </c>
      <c r="L55" s="253">
        <v>0.85</v>
      </c>
    </row>
    <row r="56" spans="1:12" ht="18">
      <c r="A56" s="189" t="s">
        <v>275</v>
      </c>
      <c r="B56" s="184" t="s">
        <v>0</v>
      </c>
      <c r="C56" s="251">
        <v>0</v>
      </c>
      <c r="D56" s="250">
        <f>D12-D9</f>
        <v>275.43121919999976</v>
      </c>
      <c r="E56" s="250">
        <f>E12-E9</f>
        <v>276.97858559999941</v>
      </c>
      <c r="F56" s="250">
        <f>F12-F9</f>
        <v>127.74952027320023</v>
      </c>
      <c r="G56" s="250">
        <f>G12-G9</f>
        <v>0</v>
      </c>
      <c r="H56" s="249">
        <v>0</v>
      </c>
      <c r="I56" s="248">
        <f>I12-I9</f>
        <v>97.411348919999909</v>
      </c>
      <c r="J56" s="248">
        <f>J12-J9</f>
        <v>310.55502612000009</v>
      </c>
      <c r="K56" s="250">
        <f>K12-K9</f>
        <v>270.52179999999998</v>
      </c>
      <c r="L56" s="250">
        <f>L12-L9</f>
        <v>0</v>
      </c>
    </row>
    <row r="57" spans="1:12" ht="18">
      <c r="A57" s="189" t="s">
        <v>274</v>
      </c>
      <c r="B57" s="184" t="s">
        <v>0</v>
      </c>
      <c r="C57" s="214">
        <v>0</v>
      </c>
      <c r="D57" s="231">
        <v>0</v>
      </c>
      <c r="E57" s="231">
        <v>0</v>
      </c>
      <c r="F57" s="231">
        <v>0</v>
      </c>
      <c r="G57" s="231">
        <v>0</v>
      </c>
      <c r="H57" s="230">
        <v>0</v>
      </c>
      <c r="I57" s="247">
        <v>0</v>
      </c>
      <c r="J57" s="231">
        <v>0</v>
      </c>
      <c r="K57" s="212"/>
      <c r="L57" s="212"/>
    </row>
    <row r="58" spans="1:12" ht="24" customHeight="1">
      <c r="A58" s="189" t="s">
        <v>273</v>
      </c>
      <c r="B58" s="184" t="s">
        <v>36</v>
      </c>
      <c r="C58" s="188">
        <v>25</v>
      </c>
      <c r="D58" s="188">
        <v>25</v>
      </c>
      <c r="E58" s="188">
        <v>25</v>
      </c>
      <c r="F58" s="188">
        <v>25</v>
      </c>
      <c r="G58" s="188">
        <v>25</v>
      </c>
      <c r="H58" s="187">
        <v>50</v>
      </c>
      <c r="I58" s="186">
        <v>50</v>
      </c>
      <c r="J58" s="188">
        <v>50</v>
      </c>
      <c r="K58" s="188">
        <v>50</v>
      </c>
      <c r="L58" s="188">
        <v>50</v>
      </c>
    </row>
    <row r="59" spans="1:12" ht="18">
      <c r="A59" s="189" t="s">
        <v>272</v>
      </c>
      <c r="B59" s="184" t="s">
        <v>271</v>
      </c>
      <c r="C59" s="214"/>
      <c r="D59" s="214"/>
      <c r="E59" s="214"/>
      <c r="F59" s="214"/>
      <c r="G59" s="214"/>
      <c r="H59" s="246"/>
      <c r="J59" s="212"/>
      <c r="K59" s="212"/>
      <c r="L59" s="212"/>
    </row>
    <row r="60" spans="1:12" ht="18">
      <c r="A60" s="189" t="s">
        <v>270</v>
      </c>
      <c r="B60" s="184" t="s">
        <v>37</v>
      </c>
      <c r="C60" s="245">
        <v>0</v>
      </c>
      <c r="D60" s="207">
        <v>1137</v>
      </c>
      <c r="E60" s="207">
        <f t="shared" ref="E60:K60" si="16">E58*E56/10</f>
        <v>692.44646399999851</v>
      </c>
      <c r="F60" s="207">
        <f t="shared" si="16"/>
        <v>319.37380068300058</v>
      </c>
      <c r="G60" s="207">
        <f t="shared" si="16"/>
        <v>0</v>
      </c>
      <c r="H60" s="206">
        <f t="shared" si="16"/>
        <v>0</v>
      </c>
      <c r="I60" s="205">
        <f t="shared" si="16"/>
        <v>487.05674459999955</v>
      </c>
      <c r="J60" s="207">
        <f t="shared" si="16"/>
        <v>1552.7751306000005</v>
      </c>
      <c r="K60" s="207">
        <f t="shared" si="16"/>
        <v>1352.6089999999999</v>
      </c>
      <c r="L60" s="207">
        <f t="shared" ref="L60" si="17">L58*L56/10</f>
        <v>0</v>
      </c>
    </row>
    <row r="61" spans="1:12" ht="18">
      <c r="A61" s="189" t="s">
        <v>269</v>
      </c>
      <c r="B61" s="184" t="s">
        <v>37</v>
      </c>
      <c r="C61" s="214">
        <v>0</v>
      </c>
      <c r="D61" s="214">
        <v>0</v>
      </c>
      <c r="E61" s="214">
        <v>0</v>
      </c>
      <c r="F61" s="214">
        <v>0</v>
      </c>
      <c r="G61" s="214">
        <v>0</v>
      </c>
      <c r="H61" s="213">
        <v>0</v>
      </c>
      <c r="I61" s="244">
        <v>0</v>
      </c>
      <c r="J61" s="214">
        <v>0</v>
      </c>
      <c r="K61" s="212"/>
      <c r="L61" s="212"/>
    </row>
    <row r="62" spans="1:12" ht="18">
      <c r="A62" s="189" t="s">
        <v>268</v>
      </c>
      <c r="B62" s="220" t="s">
        <v>37</v>
      </c>
      <c r="C62" s="241">
        <v>40393</v>
      </c>
      <c r="D62" s="241">
        <f t="shared" ref="D62:K62" si="18">D46+D60</f>
        <v>19341</v>
      </c>
      <c r="E62" s="241">
        <f t="shared" si="18"/>
        <v>19084.446463999997</v>
      </c>
      <c r="F62" s="241">
        <f t="shared" si="18"/>
        <v>20101.373800682999</v>
      </c>
      <c r="G62" s="241">
        <f t="shared" si="18"/>
        <v>20088</v>
      </c>
      <c r="H62" s="243">
        <f t="shared" si="18"/>
        <v>38550.060000000005</v>
      </c>
      <c r="I62" s="242">
        <f t="shared" si="18"/>
        <v>43179.736744599999</v>
      </c>
      <c r="J62" s="241">
        <f t="shared" si="18"/>
        <v>46100.5651306</v>
      </c>
      <c r="K62" s="241">
        <f t="shared" si="18"/>
        <v>45900.398999999998</v>
      </c>
      <c r="L62" s="241">
        <f t="shared" ref="L62" si="19">L46+L60</f>
        <v>44547.79</v>
      </c>
    </row>
    <row r="63" spans="1:12" ht="8.25" customHeight="1">
      <c r="A63" s="189"/>
      <c r="B63" s="184"/>
      <c r="C63" s="214"/>
      <c r="D63" s="214"/>
      <c r="E63" s="214"/>
      <c r="F63" s="214"/>
      <c r="G63" s="214"/>
      <c r="H63" s="213"/>
      <c r="I63" s="186"/>
      <c r="J63" s="212"/>
      <c r="K63" s="212"/>
      <c r="L63" s="212"/>
    </row>
    <row r="64" spans="1:12" ht="27.75" customHeight="1">
      <c r="A64" s="194" t="s">
        <v>267</v>
      </c>
      <c r="B64" s="193" t="s">
        <v>36</v>
      </c>
      <c r="C64" s="192">
        <v>62.311798099469328</v>
      </c>
      <c r="D64" s="192">
        <f t="shared" ref="D64:K64" si="20">D62/D12*10</f>
        <v>61.507268301015529</v>
      </c>
      <c r="E64" s="192">
        <f t="shared" si="20"/>
        <v>60.352331700681432</v>
      </c>
      <c r="F64" s="192">
        <f t="shared" si="20"/>
        <v>65.15688302847434</v>
      </c>
      <c r="G64" s="192">
        <f t="shared" si="20"/>
        <v>67.926286750697784</v>
      </c>
      <c r="H64" s="191">
        <f t="shared" si="20"/>
        <v>130.3545614205797</v>
      </c>
      <c r="I64" s="190">
        <f t="shared" si="20"/>
        <v>136.51817429618046</v>
      </c>
      <c r="J64" s="192">
        <f t="shared" si="20"/>
        <v>136.55084485114006</v>
      </c>
      <c r="K64" s="192">
        <f t="shared" si="20"/>
        <v>137.58947434683037</v>
      </c>
      <c r="L64" s="192">
        <f t="shared" ref="L64" si="21">L62/L12*10</f>
        <v>136.91100795123111</v>
      </c>
    </row>
    <row r="65" spans="1:12" ht="27.75" customHeight="1">
      <c r="A65" s="189" t="s">
        <v>266</v>
      </c>
      <c r="B65" s="184" t="s">
        <v>36</v>
      </c>
      <c r="C65" s="238">
        <v>103.41479809946932</v>
      </c>
      <c r="D65" s="238">
        <f>D64+D47</f>
        <v>119.39870680738473</v>
      </c>
      <c r="E65" s="238">
        <f>E64+E47</f>
        <v>118.51488237946506</v>
      </c>
      <c r="F65" s="238">
        <f>F64+F47</f>
        <v>129.27854321199297</v>
      </c>
      <c r="G65" s="238">
        <f t="shared" ref="G65:L65" si="22">G64+G34</f>
        <v>67.926286750697784</v>
      </c>
      <c r="H65" s="240">
        <f t="shared" si="22"/>
        <v>130.3545614205797</v>
      </c>
      <c r="I65" s="239">
        <f t="shared" si="22"/>
        <v>136.51817429618046</v>
      </c>
      <c r="J65" s="238">
        <f t="shared" si="22"/>
        <v>136.55084485114006</v>
      </c>
      <c r="K65" s="238">
        <f t="shared" si="22"/>
        <v>137.58947434683037</v>
      </c>
      <c r="L65" s="238">
        <f t="shared" si="22"/>
        <v>136.91100795123111</v>
      </c>
    </row>
    <row r="66" spans="1:12" ht="12.75" customHeight="1">
      <c r="A66" s="189"/>
      <c r="B66" s="184"/>
      <c r="C66" s="214"/>
      <c r="D66" s="214"/>
      <c r="E66" s="214"/>
      <c r="F66" s="214"/>
      <c r="G66" s="214"/>
      <c r="H66" s="213"/>
      <c r="I66" s="186"/>
      <c r="J66" s="212"/>
      <c r="K66" s="212"/>
      <c r="L66" s="212"/>
    </row>
    <row r="67" spans="1:12" ht="18">
      <c r="A67" s="189" t="s">
        <v>265</v>
      </c>
      <c r="B67" s="184" t="s">
        <v>37</v>
      </c>
      <c r="C67" s="188">
        <v>0</v>
      </c>
      <c r="D67" s="188">
        <f>D68*D12/10</f>
        <v>7100.2954945535994</v>
      </c>
      <c r="E67" s="188">
        <f>E68*E12/10</f>
        <v>7269.8338546943996</v>
      </c>
      <c r="F67" s="188">
        <f>F68*F12/10</f>
        <v>9995.6363912851684</v>
      </c>
      <c r="G67" s="188">
        <f>G68*G12/10</f>
        <v>14381.463888720002</v>
      </c>
      <c r="H67" s="187">
        <f>H68*H12/10</f>
        <v>18968.272544160001</v>
      </c>
      <c r="I67" s="186">
        <v>0</v>
      </c>
      <c r="J67" s="188">
        <v>0</v>
      </c>
      <c r="K67" s="188">
        <v>0</v>
      </c>
      <c r="L67" s="188">
        <v>0</v>
      </c>
    </row>
    <row r="68" spans="1:12" ht="18">
      <c r="A68" s="194" t="s">
        <v>264</v>
      </c>
      <c r="B68" s="193" t="s">
        <v>36</v>
      </c>
      <c r="C68" s="237">
        <v>0</v>
      </c>
      <c r="D68" s="237">
        <v>22.58</v>
      </c>
      <c r="E68" s="237">
        <v>22.99</v>
      </c>
      <c r="F68" s="237">
        <v>32.4</v>
      </c>
      <c r="G68" s="237">
        <v>48.63</v>
      </c>
      <c r="H68" s="236">
        <v>64.14</v>
      </c>
      <c r="I68" s="235">
        <v>0</v>
      </c>
      <c r="J68" s="183">
        <v>0</v>
      </c>
      <c r="K68" s="188">
        <v>0</v>
      </c>
      <c r="L68" s="188">
        <v>0</v>
      </c>
    </row>
    <row r="69" spans="1:12" ht="18">
      <c r="A69" s="189" t="s">
        <v>263</v>
      </c>
      <c r="B69" s="184"/>
      <c r="C69" s="214"/>
      <c r="D69" s="214"/>
      <c r="E69" s="234"/>
      <c r="F69" s="234"/>
      <c r="G69" s="233"/>
      <c r="H69" s="232"/>
      <c r="I69" s="186"/>
      <c r="J69" s="212"/>
      <c r="K69" s="212"/>
      <c r="L69" s="212"/>
    </row>
    <row r="70" spans="1:12" ht="18">
      <c r="A70" s="189" t="s">
        <v>262</v>
      </c>
      <c r="B70" s="184" t="s">
        <v>37</v>
      </c>
      <c r="C70" s="188">
        <v>0</v>
      </c>
      <c r="D70" s="188">
        <f>D60</f>
        <v>1137</v>
      </c>
      <c r="E70" s="188">
        <f>E60</f>
        <v>692.44646399999851</v>
      </c>
      <c r="F70" s="188">
        <f>F60</f>
        <v>319.37380068300058</v>
      </c>
      <c r="G70" s="188">
        <v>0</v>
      </c>
      <c r="H70" s="187">
        <v>0</v>
      </c>
      <c r="I70" s="188">
        <v>487</v>
      </c>
      <c r="J70" s="188">
        <v>1553</v>
      </c>
      <c r="K70" s="188">
        <v>1353</v>
      </c>
      <c r="L70" s="188">
        <v>1272</v>
      </c>
    </row>
    <row r="71" spans="1:12" ht="18">
      <c r="A71" s="189" t="s">
        <v>261</v>
      </c>
      <c r="B71" s="184" t="s">
        <v>37</v>
      </c>
      <c r="C71" s="231">
        <v>0</v>
      </c>
      <c r="D71" s="231">
        <v>2134</v>
      </c>
      <c r="E71" s="231">
        <v>4277</v>
      </c>
      <c r="F71" s="231">
        <v>1892</v>
      </c>
      <c r="G71" s="231">
        <v>1892</v>
      </c>
      <c r="H71" s="230">
        <v>0</v>
      </c>
      <c r="I71" s="186">
        <v>0</v>
      </c>
      <c r="J71" s="188">
        <v>0</v>
      </c>
      <c r="K71" s="188">
        <v>0</v>
      </c>
      <c r="L71" s="188">
        <v>0</v>
      </c>
    </row>
    <row r="72" spans="1:12" ht="18">
      <c r="A72" s="189" t="s">
        <v>260</v>
      </c>
      <c r="B72" s="184" t="s">
        <v>36</v>
      </c>
      <c r="C72" s="204">
        <v>0</v>
      </c>
      <c r="D72" s="204">
        <f>D71/D12*10</f>
        <v>6.7864386823001466</v>
      </c>
      <c r="E72" s="204">
        <f>E71/E12*10</f>
        <v>13.525512682316094</v>
      </c>
      <c r="F72" s="204">
        <f>F71/F12*10</f>
        <v>6.1327560947941171</v>
      </c>
      <c r="G72" s="204">
        <f>G71/G12*10</f>
        <v>6.3976769480446141</v>
      </c>
      <c r="H72" s="221">
        <f>H71/H12*10</f>
        <v>0</v>
      </c>
      <c r="I72" s="186">
        <v>0</v>
      </c>
      <c r="J72" s="188">
        <v>0</v>
      </c>
      <c r="K72" s="188">
        <v>0</v>
      </c>
      <c r="L72" s="188">
        <v>0</v>
      </c>
    </row>
    <row r="73" spans="1:12" ht="12" customHeight="1">
      <c r="A73" s="189"/>
      <c r="B73" s="184"/>
      <c r="C73" s="214"/>
      <c r="D73" s="214"/>
      <c r="E73" s="214"/>
      <c r="F73" s="214"/>
      <c r="G73" s="214"/>
      <c r="H73" s="213"/>
      <c r="I73" s="186"/>
      <c r="J73" s="212"/>
      <c r="K73" s="212"/>
      <c r="L73" s="212"/>
    </row>
    <row r="74" spans="1:12" ht="18">
      <c r="A74" s="189" t="s">
        <v>259</v>
      </c>
      <c r="B74" s="184" t="s">
        <v>37</v>
      </c>
      <c r="C74" s="229">
        <v>0</v>
      </c>
      <c r="D74" s="229">
        <v>0</v>
      </c>
      <c r="E74" s="229">
        <v>17</v>
      </c>
      <c r="F74" s="229">
        <v>12.36</v>
      </c>
      <c r="G74" s="188">
        <v>12</v>
      </c>
      <c r="H74" s="187">
        <v>12</v>
      </c>
      <c r="I74" s="186">
        <v>16</v>
      </c>
      <c r="J74" s="229">
        <v>12</v>
      </c>
      <c r="K74" s="229">
        <v>12</v>
      </c>
      <c r="L74" s="229">
        <v>0</v>
      </c>
    </row>
    <row r="75" spans="1:12" ht="18">
      <c r="A75" s="189" t="s">
        <v>258</v>
      </c>
      <c r="B75" s="184" t="s">
        <v>36</v>
      </c>
      <c r="C75" s="229">
        <v>0</v>
      </c>
      <c r="D75" s="229">
        <f t="shared" ref="D75:K75" si="23">D74/D12*10</f>
        <v>0</v>
      </c>
      <c r="E75" s="229">
        <f t="shared" si="23"/>
        <v>5.3760513350332849E-2</v>
      </c>
      <c r="F75" s="229">
        <f t="shared" si="23"/>
        <v>4.0063882310600048E-2</v>
      </c>
      <c r="G75" s="188">
        <f t="shared" si="23"/>
        <v>4.0577232228612772E-2</v>
      </c>
      <c r="H75" s="187">
        <f t="shared" si="23"/>
        <v>4.0577232228612772E-2</v>
      </c>
      <c r="I75" s="186">
        <f t="shared" si="23"/>
        <v>5.0586014492366077E-2</v>
      </c>
      <c r="J75" s="188">
        <f t="shared" si="23"/>
        <v>3.5544252734681259E-2</v>
      </c>
      <c r="K75" s="188">
        <f t="shared" si="23"/>
        <v>3.5970791717125694E-2</v>
      </c>
      <c r="L75" s="188">
        <f t="shared" ref="L75" si="24">L74/L12*10</f>
        <v>0</v>
      </c>
    </row>
    <row r="76" spans="1:12" ht="9" customHeight="1">
      <c r="A76" s="189"/>
      <c r="B76" s="184"/>
      <c r="C76" s="214"/>
      <c r="D76" s="214"/>
      <c r="E76" s="214"/>
      <c r="F76" s="214"/>
      <c r="G76" s="214"/>
      <c r="H76" s="213"/>
      <c r="I76" s="186"/>
      <c r="J76" s="212"/>
      <c r="K76" s="188"/>
      <c r="L76" s="188"/>
    </row>
    <row r="77" spans="1:12" ht="18">
      <c r="A77" s="189" t="s">
        <v>257</v>
      </c>
      <c r="B77" s="184" t="s">
        <v>37</v>
      </c>
      <c r="C77" s="188">
        <v>0</v>
      </c>
      <c r="D77" s="188">
        <v>777</v>
      </c>
      <c r="E77" s="188">
        <v>742</v>
      </c>
      <c r="F77" s="188">
        <v>724</v>
      </c>
      <c r="G77" s="188">
        <v>694</v>
      </c>
      <c r="H77" s="187">
        <v>694</v>
      </c>
      <c r="I77" s="186">
        <v>1113</v>
      </c>
      <c r="J77" s="229">
        <v>2178</v>
      </c>
      <c r="K77" s="188">
        <v>2153</v>
      </c>
      <c r="L77" s="188">
        <v>1750</v>
      </c>
    </row>
    <row r="78" spans="1:12" ht="18">
      <c r="A78" s="189" t="s">
        <v>257</v>
      </c>
      <c r="B78" s="184" t="s">
        <v>36</v>
      </c>
      <c r="C78" s="207">
        <v>0</v>
      </c>
      <c r="D78" s="207">
        <f t="shared" ref="D78:K78" si="25">D77/D12*10</f>
        <v>2.4709760338084412</v>
      </c>
      <c r="E78" s="207">
        <f t="shared" si="25"/>
        <v>2.3464882885851162</v>
      </c>
      <c r="F78" s="207">
        <f t="shared" si="25"/>
        <v>2.3467840447309412</v>
      </c>
      <c r="G78" s="207">
        <f t="shared" si="25"/>
        <v>2.3467165972214388</v>
      </c>
      <c r="H78" s="206">
        <f t="shared" si="25"/>
        <v>2.3467165972214388</v>
      </c>
      <c r="I78" s="205">
        <f t="shared" si="25"/>
        <v>3.5188896331252151</v>
      </c>
      <c r="J78" s="207">
        <f t="shared" si="25"/>
        <v>6.4512818713446487</v>
      </c>
      <c r="K78" s="207">
        <f t="shared" si="25"/>
        <v>6.4537595472476355</v>
      </c>
      <c r="L78" s="207">
        <f t="shared" ref="L78" si="26">L77/L12*10</f>
        <v>5.3783647609601832</v>
      </c>
    </row>
    <row r="79" spans="1:12" ht="18">
      <c r="A79" s="189" t="s">
        <v>256</v>
      </c>
      <c r="B79" s="184" t="s">
        <v>37</v>
      </c>
      <c r="C79" s="214">
        <v>0</v>
      </c>
      <c r="D79" s="214">
        <v>1357</v>
      </c>
      <c r="E79" s="214">
        <v>0</v>
      </c>
      <c r="F79" s="214">
        <v>0</v>
      </c>
      <c r="G79" s="214">
        <v>0</v>
      </c>
      <c r="H79" s="213">
        <v>0</v>
      </c>
      <c r="I79" s="205">
        <v>36</v>
      </c>
      <c r="J79" s="229">
        <v>36</v>
      </c>
      <c r="K79" s="229">
        <f>36</f>
        <v>36</v>
      </c>
      <c r="L79" s="229">
        <f>34</f>
        <v>34</v>
      </c>
    </row>
    <row r="80" spans="1:12" ht="18">
      <c r="A80" s="189" t="s">
        <v>242</v>
      </c>
      <c r="B80" s="220" t="s">
        <v>37</v>
      </c>
      <c r="C80" s="226">
        <v>0</v>
      </c>
      <c r="D80" s="226">
        <f t="shared" ref="D80:K80" si="27">D70+D71+D74+D77+D79</f>
        <v>5405</v>
      </c>
      <c r="E80" s="226">
        <f t="shared" si="27"/>
        <v>5728.4464639999987</v>
      </c>
      <c r="F80" s="226">
        <f t="shared" si="27"/>
        <v>2947.7338006830009</v>
      </c>
      <c r="G80" s="226">
        <f t="shared" si="27"/>
        <v>2598</v>
      </c>
      <c r="H80" s="228">
        <f t="shared" si="27"/>
        <v>706</v>
      </c>
      <c r="I80" s="227">
        <f t="shared" si="27"/>
        <v>1652</v>
      </c>
      <c r="J80" s="226">
        <f t="shared" si="27"/>
        <v>3779</v>
      </c>
      <c r="K80" s="226">
        <f t="shared" si="27"/>
        <v>3554</v>
      </c>
      <c r="L80" s="226">
        <f t="shared" ref="L80" si="28">L70+L71+L74+L77+L79</f>
        <v>3056</v>
      </c>
    </row>
    <row r="81" spans="1:12" ht="18">
      <c r="A81" s="189" t="s">
        <v>242</v>
      </c>
      <c r="B81" s="184" t="s">
        <v>36</v>
      </c>
      <c r="C81" s="226">
        <v>0</v>
      </c>
      <c r="D81" s="226">
        <f t="shared" ref="D81:K81" si="29">D80/D12*10</f>
        <v>17.188707159246622</v>
      </c>
      <c r="E81" s="226">
        <f t="shared" si="29"/>
        <v>18.11554250614935</v>
      </c>
      <c r="F81" s="226">
        <f t="shared" si="29"/>
        <v>9.5548268667913856</v>
      </c>
      <c r="G81" s="226">
        <f t="shared" si="29"/>
        <v>8.7849707774946655</v>
      </c>
      <c r="H81" s="228">
        <f t="shared" si="29"/>
        <v>2.3872938294500514</v>
      </c>
      <c r="I81" s="227">
        <f t="shared" si="29"/>
        <v>5.2230059963367967</v>
      </c>
      <c r="J81" s="226">
        <f t="shared" si="29"/>
        <v>11.193477590363374</v>
      </c>
      <c r="K81" s="226">
        <f t="shared" si="29"/>
        <v>10.653349480222062</v>
      </c>
      <c r="L81" s="226">
        <f t="shared" ref="L81" si="30">L80/L12*10</f>
        <v>9.3921615482824699</v>
      </c>
    </row>
    <row r="82" spans="1:12" ht="15" customHeight="1">
      <c r="A82" s="189"/>
      <c r="B82" s="184"/>
      <c r="C82" s="214"/>
      <c r="D82" s="214"/>
      <c r="E82" s="214"/>
      <c r="F82" s="214"/>
      <c r="G82" s="214"/>
      <c r="H82" s="213"/>
      <c r="I82" s="205"/>
      <c r="J82" s="212"/>
      <c r="K82" s="188"/>
      <c r="L82" s="188"/>
    </row>
    <row r="83" spans="1:12" ht="33" customHeight="1">
      <c r="A83" s="189" t="s">
        <v>255</v>
      </c>
      <c r="B83" s="184" t="s">
        <v>254</v>
      </c>
      <c r="C83" s="226">
        <v>670.37608719999992</v>
      </c>
      <c r="D83" s="226">
        <v>666.34608720000006</v>
      </c>
      <c r="E83" s="226">
        <v>663.74608720000003</v>
      </c>
      <c r="F83" s="226">
        <f>F84*F12/1000</f>
        <v>469.84577414350906</v>
      </c>
      <c r="G83" s="226" t="e">
        <f>G12*G84/1000+0.01</f>
        <v>#REF!</v>
      </c>
      <c r="H83" s="228" t="e">
        <f>H12*H84/1000</f>
        <v>#REF!</v>
      </c>
      <c r="I83" s="227">
        <f>I12*I84/1000</f>
        <v>968.80939807561219</v>
      </c>
      <c r="J83" s="226">
        <f>J12*J84/1000</f>
        <v>1073.3326617513137</v>
      </c>
      <c r="K83" s="226">
        <f>K12*K84/1000</f>
        <v>1137.2740371794089</v>
      </c>
      <c r="L83" s="226">
        <f>L12*L84/1000</f>
        <v>1103.1383570909518</v>
      </c>
    </row>
    <row r="84" spans="1:12" ht="33.75" customHeight="1">
      <c r="A84" s="194" t="s">
        <v>253</v>
      </c>
      <c r="B84" s="193" t="s">
        <v>36</v>
      </c>
      <c r="C84" s="225">
        <v>103.41479809946932</v>
      </c>
      <c r="D84" s="225">
        <f t="shared" ref="D84:K84" si="31">D81+D68+D47+D35</f>
        <v>148.48014566561582</v>
      </c>
      <c r="E84" s="222">
        <f t="shared" si="31"/>
        <v>145.31809318493299</v>
      </c>
      <c r="F84" s="222">
        <f t="shared" si="31"/>
        <v>152.29648705031002</v>
      </c>
      <c r="G84" s="222" t="e">
        <f t="shared" si="31"/>
        <v>#REF!</v>
      </c>
      <c r="H84" s="224" t="e">
        <f t="shared" si="31"/>
        <v>#REF!</v>
      </c>
      <c r="I84" s="223">
        <f t="shared" si="31"/>
        <v>306.30128907120854</v>
      </c>
      <c r="J84" s="222">
        <f t="shared" si="31"/>
        <v>317.92339498064041</v>
      </c>
      <c r="K84" s="222">
        <f t="shared" si="31"/>
        <v>340.90539597229315</v>
      </c>
      <c r="L84" s="222">
        <f t="shared" ref="L84" si="32">L81+L68+L47+L35</f>
        <v>339.03316949951358</v>
      </c>
    </row>
    <row r="85" spans="1:12" ht="18">
      <c r="A85" s="189"/>
      <c r="B85" s="184"/>
      <c r="C85" s="204"/>
      <c r="D85" s="204"/>
      <c r="E85" s="204"/>
      <c r="F85" s="204"/>
      <c r="G85" s="204"/>
      <c r="H85" s="221"/>
      <c r="I85" s="205"/>
      <c r="J85" s="212"/>
      <c r="K85" s="212"/>
      <c r="L85" s="212"/>
    </row>
    <row r="86" spans="1:12" ht="18">
      <c r="A86" s="189" t="s">
        <v>252</v>
      </c>
      <c r="B86" s="184" t="s">
        <v>36</v>
      </c>
      <c r="C86" s="216"/>
      <c r="D86" s="216"/>
      <c r="E86" s="216"/>
      <c r="F86" s="216"/>
      <c r="G86" s="216"/>
      <c r="H86" s="215"/>
      <c r="I86" s="205"/>
      <c r="J86" s="212"/>
      <c r="K86" s="212"/>
      <c r="L86" s="212"/>
    </row>
    <row r="87" spans="1:12" ht="18">
      <c r="A87" s="189" t="s">
        <v>251</v>
      </c>
      <c r="B87" s="220"/>
      <c r="C87" s="217">
        <v>3.6400000000000002E-2</v>
      </c>
      <c r="D87" s="217">
        <v>0</v>
      </c>
      <c r="E87" s="217">
        <v>0</v>
      </c>
      <c r="F87" s="217">
        <v>0</v>
      </c>
      <c r="G87" s="217">
        <v>0</v>
      </c>
      <c r="H87" s="219">
        <v>0</v>
      </c>
      <c r="I87" s="218">
        <v>0</v>
      </c>
      <c r="J87" s="217">
        <v>0</v>
      </c>
      <c r="K87" s="217">
        <v>0</v>
      </c>
      <c r="L87" s="217">
        <v>0</v>
      </c>
    </row>
    <row r="88" spans="1:12" ht="18">
      <c r="A88" s="189" t="s">
        <v>250</v>
      </c>
      <c r="B88" s="184"/>
      <c r="C88" s="216"/>
      <c r="D88" s="216"/>
      <c r="E88" s="216"/>
      <c r="F88" s="216"/>
      <c r="G88" s="216"/>
      <c r="H88" s="215"/>
      <c r="I88" s="205"/>
      <c r="J88" s="212"/>
      <c r="K88" s="212"/>
      <c r="L88" s="212"/>
    </row>
    <row r="89" spans="1:12" ht="18">
      <c r="A89" s="189"/>
      <c r="B89" s="184"/>
      <c r="C89" s="214"/>
      <c r="D89" s="214"/>
      <c r="E89" s="214"/>
      <c r="F89" s="214"/>
      <c r="G89" s="214"/>
      <c r="H89" s="213"/>
      <c r="I89" s="205"/>
      <c r="J89" s="212"/>
      <c r="K89" s="212"/>
      <c r="L89" s="212"/>
    </row>
    <row r="90" spans="1:12" ht="18">
      <c r="A90" s="211" t="s">
        <v>249</v>
      </c>
      <c r="B90" s="184"/>
      <c r="C90" s="214"/>
      <c r="D90" s="214"/>
      <c r="E90" s="214"/>
      <c r="F90" s="214"/>
      <c r="G90" s="214"/>
      <c r="H90" s="213"/>
      <c r="I90" s="205"/>
      <c r="J90" s="212"/>
      <c r="K90" s="212"/>
      <c r="L90" s="212"/>
    </row>
    <row r="91" spans="1:12" ht="18">
      <c r="A91" s="211" t="s">
        <v>248</v>
      </c>
      <c r="B91" s="184" t="s">
        <v>1</v>
      </c>
      <c r="C91" s="208">
        <v>0.318</v>
      </c>
      <c r="D91" s="208">
        <v>1</v>
      </c>
      <c r="E91" s="208">
        <v>1</v>
      </c>
      <c r="F91" s="208">
        <v>1</v>
      </c>
      <c r="G91" s="208">
        <v>1</v>
      </c>
      <c r="H91" s="210">
        <v>1</v>
      </c>
      <c r="I91" s="209">
        <v>1</v>
      </c>
      <c r="J91" s="208">
        <v>1</v>
      </c>
      <c r="K91" s="208">
        <v>1</v>
      </c>
      <c r="L91" s="208">
        <v>1</v>
      </c>
    </row>
    <row r="92" spans="1:12" ht="18">
      <c r="A92" s="189" t="s">
        <v>247</v>
      </c>
      <c r="B92" s="184" t="s">
        <v>0</v>
      </c>
      <c r="C92" s="188">
        <v>2072.8649999999998</v>
      </c>
      <c r="D92" s="207">
        <f t="shared" ref="D92:K92" si="33">D12</f>
        <v>3144.5064192</v>
      </c>
      <c r="E92" s="207">
        <f t="shared" si="33"/>
        <v>3162.1721855999999</v>
      </c>
      <c r="F92" s="207">
        <f t="shared" si="33"/>
        <v>3085.0729602732004</v>
      </c>
      <c r="G92" s="207">
        <f t="shared" si="33"/>
        <v>2957.3234400000001</v>
      </c>
      <c r="H92" s="206">
        <f t="shared" si="33"/>
        <v>2957.3234400000001</v>
      </c>
      <c r="I92" s="205">
        <f t="shared" si="33"/>
        <v>3162.9295489199999</v>
      </c>
      <c r="J92" s="205">
        <f t="shared" si="33"/>
        <v>3376.0732261200001</v>
      </c>
      <c r="K92" s="207">
        <f t="shared" si="33"/>
        <v>3336.04</v>
      </c>
      <c r="L92" s="188">
        <f t="shared" ref="L92" si="34">L12</f>
        <v>3253.7770823999999</v>
      </c>
    </row>
    <row r="93" spans="1:12" ht="18">
      <c r="A93" s="189" t="s">
        <v>246</v>
      </c>
      <c r="B93" s="184" t="s">
        <v>37</v>
      </c>
      <c r="C93" s="204">
        <v>12844.974</v>
      </c>
      <c r="D93" s="203">
        <f t="shared" ref="D93:K93" si="35">D46</f>
        <v>18204</v>
      </c>
      <c r="E93" s="204">
        <f t="shared" si="35"/>
        <v>18392</v>
      </c>
      <c r="F93" s="204">
        <f t="shared" si="35"/>
        <v>19782</v>
      </c>
      <c r="G93" s="203">
        <f t="shared" si="35"/>
        <v>20088</v>
      </c>
      <c r="H93" s="202">
        <f t="shared" si="35"/>
        <v>38550.060000000005</v>
      </c>
      <c r="I93" s="201">
        <f t="shared" si="35"/>
        <v>42692.68</v>
      </c>
      <c r="J93" s="201">
        <f t="shared" si="35"/>
        <v>44547.79</v>
      </c>
      <c r="K93" s="203">
        <f t="shared" si="35"/>
        <v>44547.79</v>
      </c>
      <c r="L93" s="203">
        <f t="shared" ref="L93" si="36">L46</f>
        <v>44547.79</v>
      </c>
    </row>
    <row r="94" spans="1:12" ht="18">
      <c r="A94" s="189" t="s">
        <v>245</v>
      </c>
      <c r="B94" s="184" t="s">
        <v>36</v>
      </c>
      <c r="C94" s="197">
        <v>42.65566625155666</v>
      </c>
      <c r="D94" s="197">
        <f t="shared" ref="D94:K94" si="37">D35</f>
        <v>50.82</v>
      </c>
      <c r="E94" s="197">
        <f t="shared" si="37"/>
        <v>46.05</v>
      </c>
      <c r="F94" s="197">
        <f t="shared" si="37"/>
        <v>46.22</v>
      </c>
      <c r="G94" s="197" t="e">
        <f t="shared" si="37"/>
        <v>#REF!</v>
      </c>
      <c r="H94" s="196" t="e">
        <f t="shared" si="37"/>
        <v>#REF!</v>
      </c>
      <c r="I94" s="195">
        <f t="shared" si="37"/>
        <v>166.1</v>
      </c>
      <c r="J94" s="195">
        <f t="shared" si="37"/>
        <v>174.77842517931819</v>
      </c>
      <c r="K94" s="197">
        <f t="shared" si="37"/>
        <v>196.71710686304985</v>
      </c>
      <c r="L94" s="197">
        <f t="shared" ref="L94" si="38">L35</f>
        <v>192.73</v>
      </c>
    </row>
    <row r="95" spans="1:12" ht="18">
      <c r="A95" s="189" t="s">
        <v>244</v>
      </c>
      <c r="B95" s="184" t="s">
        <v>36</v>
      </c>
      <c r="C95" s="197">
        <v>61.967248228900587</v>
      </c>
      <c r="D95" s="197">
        <f>D47</f>
        <v>57.891438506369198</v>
      </c>
      <c r="E95" s="197">
        <f>E47</f>
        <v>58.162550678783631</v>
      </c>
      <c r="F95" s="197">
        <f>F47</f>
        <v>64.121660183518628</v>
      </c>
      <c r="G95" s="197">
        <f t="shared" ref="G95:L95" si="39">G93/G92*10</f>
        <v>67.926286750697784</v>
      </c>
      <c r="H95" s="196">
        <f t="shared" si="39"/>
        <v>130.3545614205797</v>
      </c>
      <c r="I95" s="195">
        <f t="shared" si="39"/>
        <v>134.97828307487171</v>
      </c>
      <c r="J95" s="195">
        <f t="shared" si="39"/>
        <v>131.95149221095886</v>
      </c>
      <c r="K95" s="197">
        <f t="shared" si="39"/>
        <v>133.53493962902124</v>
      </c>
      <c r="L95" s="197">
        <f t="shared" si="39"/>
        <v>136.91100795123111</v>
      </c>
    </row>
    <row r="96" spans="1:12" ht="18">
      <c r="A96" s="189" t="s">
        <v>243</v>
      </c>
      <c r="B96" s="184" t="s">
        <v>36</v>
      </c>
      <c r="C96" s="197">
        <v>25.956482634564825</v>
      </c>
      <c r="D96" s="197">
        <f t="shared" ref="D96:K96" si="40">D68</f>
        <v>22.58</v>
      </c>
      <c r="E96" s="197">
        <f t="shared" si="40"/>
        <v>22.99</v>
      </c>
      <c r="F96" s="197">
        <f t="shared" si="40"/>
        <v>32.4</v>
      </c>
      <c r="G96" s="197">
        <f t="shared" si="40"/>
        <v>48.63</v>
      </c>
      <c r="H96" s="196">
        <f t="shared" si="40"/>
        <v>64.14</v>
      </c>
      <c r="I96" s="195">
        <f t="shared" si="40"/>
        <v>0</v>
      </c>
      <c r="J96" s="195">
        <f t="shared" si="40"/>
        <v>0</v>
      </c>
      <c r="K96" s="197">
        <f t="shared" si="40"/>
        <v>0</v>
      </c>
      <c r="L96" s="197">
        <f t="shared" ref="L96" si="41">L68</f>
        <v>0</v>
      </c>
    </row>
    <row r="97" spans="1:12" ht="18">
      <c r="A97" s="189" t="s">
        <v>242</v>
      </c>
      <c r="B97" s="184" t="s">
        <v>36</v>
      </c>
      <c r="C97" s="200" t="e">
        <v>#REF!</v>
      </c>
      <c r="D97" s="200">
        <f t="shared" ref="D97:K97" si="42">D81</f>
        <v>17.188707159246622</v>
      </c>
      <c r="E97" s="200">
        <f t="shared" si="42"/>
        <v>18.11554250614935</v>
      </c>
      <c r="F97" s="200">
        <f t="shared" si="42"/>
        <v>9.5548268667913856</v>
      </c>
      <c r="G97" s="200">
        <f t="shared" si="42"/>
        <v>8.7849707774946655</v>
      </c>
      <c r="H97" s="199">
        <f t="shared" si="42"/>
        <v>2.3872938294500514</v>
      </c>
      <c r="I97" s="198">
        <f t="shared" si="42"/>
        <v>5.2230059963367967</v>
      </c>
      <c r="J97" s="198">
        <f t="shared" si="42"/>
        <v>11.193477590363374</v>
      </c>
      <c r="K97" s="200">
        <f t="shared" si="42"/>
        <v>10.653349480222062</v>
      </c>
      <c r="L97" s="200">
        <f t="shared" ref="L97" si="43">L81</f>
        <v>9.3921615482824699</v>
      </c>
    </row>
    <row r="98" spans="1:12" ht="18">
      <c r="A98" s="189" t="s">
        <v>241</v>
      </c>
      <c r="B98" s="184" t="s">
        <v>36</v>
      </c>
      <c r="C98" s="197">
        <v>23.25</v>
      </c>
      <c r="D98" s="197">
        <v>0</v>
      </c>
      <c r="E98" s="197">
        <v>0</v>
      </c>
      <c r="F98" s="197">
        <v>0</v>
      </c>
      <c r="G98" s="197">
        <v>0</v>
      </c>
      <c r="H98" s="196">
        <v>0</v>
      </c>
      <c r="I98" s="195">
        <v>0</v>
      </c>
      <c r="J98" s="195">
        <v>0</v>
      </c>
      <c r="K98" s="197">
        <v>0</v>
      </c>
      <c r="L98" s="197">
        <v>0</v>
      </c>
    </row>
    <row r="99" spans="1:12" ht="18.75" customHeight="1">
      <c r="A99" s="194" t="s">
        <v>240</v>
      </c>
      <c r="B99" s="193" t="s">
        <v>36</v>
      </c>
      <c r="C99" s="192" t="e">
        <v>#REF!</v>
      </c>
      <c r="D99" s="192">
        <f t="shared" ref="D99:K99" si="44">SUM(D94:D97)</f>
        <v>148.48014566561585</v>
      </c>
      <c r="E99" s="192">
        <f t="shared" si="44"/>
        <v>145.31809318493296</v>
      </c>
      <c r="F99" s="192">
        <f t="shared" si="44"/>
        <v>152.29648705031002</v>
      </c>
      <c r="G99" s="192" t="e">
        <f t="shared" si="44"/>
        <v>#REF!</v>
      </c>
      <c r="H99" s="191" t="e">
        <f t="shared" si="44"/>
        <v>#REF!</v>
      </c>
      <c r="I99" s="190">
        <f t="shared" si="44"/>
        <v>306.30128907120849</v>
      </c>
      <c r="J99" s="190">
        <f t="shared" si="44"/>
        <v>317.92339498064041</v>
      </c>
      <c r="K99" s="192">
        <f t="shared" si="44"/>
        <v>340.90539597229315</v>
      </c>
      <c r="L99" s="192">
        <f t="shared" ref="L99" si="45">SUM(L94:L97)</f>
        <v>339.03316949951358</v>
      </c>
    </row>
    <row r="100" spans="1:12" ht="18">
      <c r="A100" s="189" t="s">
        <v>239</v>
      </c>
      <c r="B100" s="184" t="s">
        <v>36</v>
      </c>
      <c r="C100" s="188">
        <v>62.311798099469328</v>
      </c>
      <c r="D100" s="188">
        <f t="shared" ref="D100:K100" si="46">D47</f>
        <v>57.891438506369198</v>
      </c>
      <c r="E100" s="188">
        <f t="shared" si="46"/>
        <v>58.162550678783631</v>
      </c>
      <c r="F100" s="188">
        <f t="shared" si="46"/>
        <v>64.121660183518628</v>
      </c>
      <c r="G100" s="188">
        <f t="shared" si="46"/>
        <v>67.926286750697784</v>
      </c>
      <c r="H100" s="187">
        <f t="shared" si="46"/>
        <v>130.3545614205797</v>
      </c>
      <c r="I100" s="186">
        <f t="shared" si="46"/>
        <v>134.97828307487171</v>
      </c>
      <c r="J100" s="609">
        <f t="shared" si="46"/>
        <v>131.95149221095886</v>
      </c>
      <c r="K100" s="610">
        <f t="shared" si="46"/>
        <v>133.53493962902124</v>
      </c>
      <c r="L100" s="610">
        <f t="shared" ref="L100" si="47">L47</f>
        <v>136.91100795123111</v>
      </c>
    </row>
    <row r="101" spans="1:12" ht="18">
      <c r="A101" s="185" t="s">
        <v>238</v>
      </c>
      <c r="B101" s="184" t="s">
        <v>36</v>
      </c>
      <c r="C101" s="183">
        <v>42.646814691844781</v>
      </c>
      <c r="D101" s="183">
        <f>D35</f>
        <v>50.82</v>
      </c>
      <c r="E101" s="183">
        <f>E35</f>
        <v>46.05</v>
      </c>
      <c r="F101" s="183">
        <v>46.22</v>
      </c>
      <c r="G101" s="181" t="e">
        <f t="shared" ref="G101:L101" si="48">G35</f>
        <v>#REF!</v>
      </c>
      <c r="H101" s="182" t="e">
        <f t="shared" si="48"/>
        <v>#REF!</v>
      </c>
      <c r="I101" s="181">
        <f t="shared" si="48"/>
        <v>166.1</v>
      </c>
      <c r="J101" s="611">
        <f t="shared" si="48"/>
        <v>174.77842517931819</v>
      </c>
      <c r="K101" s="611">
        <f t="shared" si="48"/>
        <v>196.71710686304985</v>
      </c>
      <c r="L101" s="611">
        <f t="shared" si="48"/>
        <v>192.73</v>
      </c>
    </row>
  </sheetData>
  <mergeCells count="1">
    <mergeCell ref="C3:G3"/>
  </mergeCells>
  <printOptions horizontalCentered="1" verticalCentered="1"/>
  <pageMargins left="0.72" right="0.39" top="0.76" bottom="0.78" header="0.45" footer="0.53"/>
  <pageSetup scale="59" orientation="portrait" r:id="rId1"/>
  <headerFooter alignWithMargins="0"/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80"/>
  <sheetViews>
    <sheetView view="pageBreakPreview" zoomScale="60" zoomScaleNormal="75" workbookViewId="0">
      <selection activeCell="A45" sqref="A45"/>
    </sheetView>
  </sheetViews>
  <sheetFormatPr defaultColWidth="12.5703125" defaultRowHeight="12.75"/>
  <cols>
    <col min="1" max="1" width="14" style="501" customWidth="1"/>
    <col min="2" max="2" width="52.5703125" style="501" customWidth="1"/>
    <col min="3" max="3" width="15.140625" style="501" customWidth="1"/>
    <col min="4" max="4" width="15" style="501" customWidth="1"/>
    <col min="5" max="5" width="16.85546875" style="501" customWidth="1"/>
    <col min="6" max="6" width="14" style="501" customWidth="1"/>
    <col min="7" max="7" width="15.42578125" style="501" customWidth="1"/>
    <col min="8" max="8" width="15.28515625" style="501" customWidth="1"/>
    <col min="9" max="9" width="15.140625" style="501" customWidth="1"/>
    <col min="10" max="10" width="17" style="501" customWidth="1"/>
    <col min="11" max="11" width="15.140625" style="501" customWidth="1"/>
    <col min="12" max="12" width="18" style="501" customWidth="1"/>
    <col min="13" max="14" width="14" style="501" customWidth="1"/>
    <col min="15" max="15" width="12.5703125" style="501"/>
    <col min="16" max="17" width="13" style="501" bestFit="1" customWidth="1"/>
    <col min="18" max="18" width="12.7109375" style="501" bestFit="1" customWidth="1"/>
    <col min="19" max="16384" width="12.5703125" style="501"/>
  </cols>
  <sheetData>
    <row r="1" spans="1:16" ht="28.5" customHeight="1">
      <c r="A1" s="555" t="s">
        <v>194</v>
      </c>
      <c r="B1" s="549"/>
      <c r="C1" s="548"/>
      <c r="D1" s="548"/>
      <c r="E1" s="548"/>
      <c r="F1" s="548"/>
      <c r="G1" s="548"/>
      <c r="H1" s="548"/>
      <c r="I1" s="548"/>
      <c r="J1" s="548"/>
      <c r="K1" s="548"/>
      <c r="L1" s="554" t="s">
        <v>8</v>
      </c>
      <c r="M1" s="553" t="s">
        <v>552</v>
      </c>
      <c r="N1" s="552"/>
    </row>
    <row r="2" spans="1:16" ht="27" customHeight="1">
      <c r="A2" s="551" t="s">
        <v>551</v>
      </c>
      <c r="B2" s="549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</row>
    <row r="3" spans="1:16" ht="9.75" customHeight="1">
      <c r="A3" s="550"/>
      <c r="B3" s="549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</row>
    <row r="4" spans="1:16" ht="30.75" customHeight="1">
      <c r="A4" s="520" t="s">
        <v>520</v>
      </c>
      <c r="B4" s="519" t="s">
        <v>550</v>
      </c>
      <c r="C4" s="660" t="s">
        <v>518</v>
      </c>
      <c r="D4" s="660"/>
      <c r="E4" s="660"/>
      <c r="F4" s="660"/>
      <c r="G4" s="660" t="s">
        <v>517</v>
      </c>
      <c r="H4" s="660"/>
      <c r="I4" s="660"/>
      <c r="J4" s="660"/>
      <c r="K4" s="660" t="s">
        <v>516</v>
      </c>
      <c r="L4" s="660"/>
      <c r="M4" s="660"/>
      <c r="N4" s="660"/>
    </row>
    <row r="5" spans="1:16" s="544" customFormat="1" ht="90.75" customHeight="1">
      <c r="A5" s="547"/>
      <c r="B5" s="546"/>
      <c r="C5" s="545" t="s">
        <v>513</v>
      </c>
      <c r="D5" s="545" t="s">
        <v>512</v>
      </c>
      <c r="E5" s="545" t="s">
        <v>511</v>
      </c>
      <c r="F5" s="545" t="s">
        <v>514</v>
      </c>
      <c r="G5" s="545" t="s">
        <v>513</v>
      </c>
      <c r="H5" s="545" t="s">
        <v>512</v>
      </c>
      <c r="I5" s="545" t="s">
        <v>511</v>
      </c>
      <c r="J5" s="545" t="s">
        <v>514</v>
      </c>
      <c r="K5" s="545" t="s">
        <v>513</v>
      </c>
      <c r="L5" s="545" t="s">
        <v>512</v>
      </c>
      <c r="M5" s="545" t="s">
        <v>511</v>
      </c>
      <c r="N5" s="545" t="s">
        <v>514</v>
      </c>
    </row>
    <row r="6" spans="1:16" s="530" customFormat="1" ht="25.9" hidden="1" customHeight="1">
      <c r="A6" s="525">
        <v>1</v>
      </c>
      <c r="B6" s="503" t="s">
        <v>86</v>
      </c>
      <c r="C6" s="518"/>
      <c r="D6" s="517">
        <v>6.74</v>
      </c>
      <c r="E6" s="526"/>
      <c r="F6" s="517"/>
      <c r="G6" s="518"/>
      <c r="H6" s="517"/>
      <c r="I6" s="526"/>
      <c r="J6" s="517"/>
      <c r="K6" s="542"/>
      <c r="L6" s="537"/>
      <c r="M6" s="537"/>
      <c r="N6" s="537"/>
    </row>
    <row r="7" spans="1:16" s="530" customFormat="1" ht="33.6" hidden="1" customHeight="1">
      <c r="A7" s="525">
        <v>2</v>
      </c>
      <c r="B7" s="503" t="s">
        <v>87</v>
      </c>
      <c r="C7" s="518"/>
      <c r="D7" s="517">
        <v>11.18</v>
      </c>
      <c r="E7" s="543"/>
      <c r="F7" s="517"/>
      <c r="G7" s="518"/>
      <c r="H7" s="517"/>
      <c r="I7" s="100"/>
      <c r="J7" s="517"/>
      <c r="K7" s="542"/>
      <c r="L7" s="537"/>
      <c r="M7" s="537"/>
      <c r="N7" s="537"/>
    </row>
    <row r="8" spans="1:16" s="530" customFormat="1" ht="33.6" hidden="1" customHeight="1">
      <c r="A8" s="525">
        <v>3</v>
      </c>
      <c r="B8" s="503" t="s">
        <v>549</v>
      </c>
      <c r="C8" s="518"/>
      <c r="D8" s="517">
        <v>40.978999999999999</v>
      </c>
      <c r="E8" s="526"/>
      <c r="F8" s="517"/>
      <c r="G8" s="518"/>
      <c r="H8" s="517"/>
      <c r="I8" s="98"/>
      <c r="J8" s="517"/>
      <c r="K8" s="542"/>
      <c r="L8" s="537"/>
      <c r="M8" s="537"/>
      <c r="N8" s="537"/>
    </row>
    <row r="9" spans="1:16" s="530" customFormat="1" ht="27.6" hidden="1" customHeight="1">
      <c r="A9" s="525">
        <v>4</v>
      </c>
      <c r="B9" s="503" t="s">
        <v>548</v>
      </c>
      <c r="C9" s="518"/>
      <c r="D9" s="517">
        <v>1.698</v>
      </c>
      <c r="E9" s="526" t="s">
        <v>14</v>
      </c>
      <c r="F9" s="517" t="s">
        <v>14</v>
      </c>
      <c r="G9" s="518"/>
      <c r="H9" s="517"/>
      <c r="I9" s="98"/>
      <c r="J9" s="517"/>
      <c r="K9" s="542"/>
      <c r="L9" s="537"/>
      <c r="M9" s="537"/>
      <c r="N9" s="537"/>
      <c r="P9" s="536" t="e">
        <f>#REF!+D44</f>
        <v>#REF!</v>
      </c>
    </row>
    <row r="10" spans="1:16" s="530" customFormat="1" ht="30" hidden="1" customHeight="1">
      <c r="A10" s="525">
        <v>5</v>
      </c>
      <c r="B10" s="503" t="s">
        <v>547</v>
      </c>
      <c r="C10" s="518"/>
      <c r="D10" s="517">
        <v>41.48</v>
      </c>
      <c r="E10" s="526" t="s">
        <v>14</v>
      </c>
      <c r="F10" s="517" t="s">
        <v>14</v>
      </c>
      <c r="G10" s="518"/>
      <c r="H10" s="517"/>
      <c r="I10" s="98"/>
      <c r="J10" s="517"/>
      <c r="K10" s="542"/>
      <c r="L10" s="537"/>
      <c r="M10" s="537"/>
      <c r="N10" s="537"/>
    </row>
    <row r="11" spans="1:16" s="530" customFormat="1" ht="24.6" hidden="1" customHeight="1">
      <c r="A11" s="525">
        <v>6</v>
      </c>
      <c r="B11" s="503" t="s">
        <v>85</v>
      </c>
      <c r="C11" s="518"/>
      <c r="D11" s="517">
        <v>20.05</v>
      </c>
      <c r="E11" s="526"/>
      <c r="F11" s="517"/>
      <c r="G11" s="518"/>
      <c r="H11" s="517"/>
      <c r="I11" s="98"/>
      <c r="J11" s="517"/>
      <c r="K11" s="542"/>
      <c r="L11" s="537"/>
      <c r="M11" s="537"/>
      <c r="N11" s="537"/>
    </row>
    <row r="12" spans="1:16" s="530" customFormat="1" ht="22.9" hidden="1" customHeight="1">
      <c r="A12" s="525">
        <v>7</v>
      </c>
      <c r="B12" s="503" t="s">
        <v>546</v>
      </c>
      <c r="C12" s="518"/>
      <c r="D12" s="517">
        <v>3.48</v>
      </c>
      <c r="E12" s="526" t="s">
        <v>14</v>
      </c>
      <c r="F12" s="517" t="s">
        <v>14</v>
      </c>
      <c r="G12" s="518"/>
      <c r="H12" s="517"/>
      <c r="I12" s="98"/>
      <c r="J12" s="517"/>
      <c r="K12" s="542"/>
      <c r="L12" s="537"/>
      <c r="M12" s="537"/>
      <c r="N12" s="537"/>
    </row>
    <row r="13" spans="1:16" s="530" customFormat="1" ht="30.6" hidden="1" customHeight="1">
      <c r="A13" s="525">
        <v>8</v>
      </c>
      <c r="B13" s="503" t="s">
        <v>545</v>
      </c>
      <c r="C13" s="518"/>
      <c r="D13" s="517">
        <v>137.58000000000001</v>
      </c>
      <c r="E13" s="526" t="s">
        <v>14</v>
      </c>
      <c r="F13" s="517" t="s">
        <v>14</v>
      </c>
      <c r="G13" s="518"/>
      <c r="H13" s="517"/>
      <c r="I13" s="98"/>
      <c r="J13" s="517"/>
      <c r="K13" s="542"/>
      <c r="L13" s="537"/>
      <c r="M13" s="537"/>
      <c r="N13" s="537"/>
    </row>
    <row r="14" spans="1:16" s="530" customFormat="1" ht="27" hidden="1" customHeight="1">
      <c r="A14" s="525">
        <v>9</v>
      </c>
      <c r="B14" s="503" t="s">
        <v>77</v>
      </c>
      <c r="C14" s="518"/>
      <c r="D14" s="517">
        <v>3.2770000000000001</v>
      </c>
      <c r="E14" s="526" t="s">
        <v>14</v>
      </c>
      <c r="F14" s="517" t="s">
        <v>14</v>
      </c>
      <c r="G14" s="518"/>
      <c r="H14" s="517"/>
      <c r="I14" s="98"/>
      <c r="J14" s="517"/>
      <c r="K14" s="542"/>
      <c r="L14" s="537"/>
      <c r="M14" s="537"/>
      <c r="N14" s="537"/>
    </row>
    <row r="15" spans="1:16" s="530" customFormat="1" ht="33" hidden="1" customHeight="1">
      <c r="A15" s="525">
        <v>10</v>
      </c>
      <c r="B15" s="503" t="s">
        <v>544</v>
      </c>
      <c r="C15" s="518"/>
      <c r="D15" s="517">
        <v>39.497999999999998</v>
      </c>
      <c r="E15" s="526"/>
      <c r="F15" s="517"/>
      <c r="G15" s="518"/>
      <c r="H15" s="517"/>
      <c r="I15" s="98"/>
      <c r="J15" s="517"/>
      <c r="K15" s="542"/>
      <c r="L15" s="537"/>
      <c r="M15" s="537"/>
      <c r="N15" s="537"/>
    </row>
    <row r="16" spans="1:16" s="530" customFormat="1" ht="33" hidden="1" customHeight="1">
      <c r="A16" s="525">
        <v>11</v>
      </c>
      <c r="B16" s="503" t="s">
        <v>543</v>
      </c>
      <c r="C16" s="518"/>
      <c r="D16" s="517">
        <v>9.1140000000000008</v>
      </c>
      <c r="E16" s="526" t="s">
        <v>14</v>
      </c>
      <c r="F16" s="517" t="s">
        <v>14</v>
      </c>
      <c r="G16" s="518"/>
      <c r="H16" s="517"/>
      <c r="I16" s="98"/>
      <c r="J16" s="517"/>
      <c r="K16" s="542"/>
      <c r="L16" s="537"/>
      <c r="M16" s="537"/>
      <c r="N16" s="537"/>
    </row>
    <row r="17" spans="1:17" s="530" customFormat="1" ht="33" hidden="1" customHeight="1">
      <c r="A17" s="525">
        <v>12</v>
      </c>
      <c r="B17" s="503" t="s">
        <v>52</v>
      </c>
      <c r="C17" s="518"/>
      <c r="D17" s="517">
        <v>1.9910000000000001</v>
      </c>
      <c r="E17" s="526"/>
      <c r="F17" s="517"/>
      <c r="G17" s="518"/>
      <c r="H17" s="517"/>
      <c r="I17" s="98"/>
      <c r="J17" s="517"/>
      <c r="K17" s="542"/>
      <c r="L17" s="537"/>
      <c r="M17" s="537"/>
      <c r="N17" s="537"/>
    </row>
    <row r="18" spans="1:17" s="530" customFormat="1" ht="31.9" hidden="1" customHeight="1">
      <c r="A18" s="525">
        <v>13</v>
      </c>
      <c r="B18" s="503" t="s">
        <v>542</v>
      </c>
      <c r="C18" s="518"/>
      <c r="D18" s="517">
        <v>9.452</v>
      </c>
      <c r="E18" s="526" t="s">
        <v>14</v>
      </c>
      <c r="F18" s="517" t="s">
        <v>14</v>
      </c>
      <c r="G18" s="518"/>
      <c r="H18" s="517"/>
      <c r="I18" s="98"/>
      <c r="J18" s="517"/>
      <c r="K18" s="542"/>
      <c r="L18" s="537"/>
      <c r="M18" s="537"/>
      <c r="N18" s="537"/>
    </row>
    <row r="19" spans="1:17" s="530" customFormat="1" ht="28.9" hidden="1" customHeight="1">
      <c r="A19" s="525">
        <v>14</v>
      </c>
      <c r="B19" s="503" t="s">
        <v>541</v>
      </c>
      <c r="C19" s="540"/>
      <c r="D19" s="517">
        <v>10.085000000000001</v>
      </c>
      <c r="E19" s="526" t="s">
        <v>14</v>
      </c>
      <c r="F19" s="517" t="s">
        <v>14</v>
      </c>
      <c r="G19" s="518"/>
      <c r="H19" s="517"/>
      <c r="I19" s="98"/>
      <c r="J19" s="517"/>
      <c r="K19" s="542"/>
      <c r="L19" s="537"/>
      <c r="M19" s="537"/>
      <c r="N19" s="537"/>
    </row>
    <row r="20" spans="1:17" s="530" customFormat="1" ht="33.6" hidden="1" customHeight="1">
      <c r="A20" s="525">
        <v>15</v>
      </c>
      <c r="B20" s="503" t="s">
        <v>540</v>
      </c>
      <c r="C20" s="541"/>
      <c r="D20" s="524">
        <v>0</v>
      </c>
      <c r="E20" s="526" t="s">
        <v>14</v>
      </c>
      <c r="F20" s="517" t="s">
        <v>14</v>
      </c>
      <c r="G20" s="533"/>
      <c r="H20" s="524"/>
      <c r="I20" s="98"/>
      <c r="J20" s="517"/>
      <c r="K20" s="532"/>
      <c r="L20" s="531"/>
      <c r="M20" s="537"/>
      <c r="N20" s="537"/>
    </row>
    <row r="21" spans="1:17" s="530" customFormat="1" ht="33.6" hidden="1" customHeight="1">
      <c r="A21" s="525">
        <v>16</v>
      </c>
      <c r="B21" s="503" t="s">
        <v>60</v>
      </c>
      <c r="C21" s="540"/>
      <c r="D21" s="539">
        <v>3.0000000000000001E-3</v>
      </c>
      <c r="E21" s="526" t="s">
        <v>14</v>
      </c>
      <c r="F21" s="538" t="s">
        <v>14</v>
      </c>
      <c r="G21" s="533"/>
      <c r="H21" s="524"/>
      <c r="I21" s="98"/>
      <c r="J21" s="517"/>
      <c r="K21" s="532"/>
      <c r="L21" s="531"/>
      <c r="M21" s="537"/>
      <c r="N21" s="537"/>
    </row>
    <row r="22" spans="1:17" s="530" customFormat="1" ht="36.6" hidden="1" customHeight="1">
      <c r="A22" s="525">
        <v>17</v>
      </c>
      <c r="B22" s="534" t="s">
        <v>539</v>
      </c>
      <c r="C22" s="518"/>
      <c r="D22" s="524">
        <v>0</v>
      </c>
      <c r="E22" s="526" t="s">
        <v>14</v>
      </c>
      <c r="F22" s="517" t="s">
        <v>14</v>
      </c>
      <c r="G22" s="533"/>
      <c r="H22" s="524"/>
      <c r="I22" s="98"/>
      <c r="J22" s="517"/>
      <c r="K22" s="532"/>
      <c r="L22" s="531"/>
      <c r="M22" s="537"/>
      <c r="N22" s="537"/>
    </row>
    <row r="23" spans="1:17" s="530" customFormat="1" ht="36.6" hidden="1" customHeight="1">
      <c r="A23" s="525">
        <v>18</v>
      </c>
      <c r="B23" s="534" t="s">
        <v>538</v>
      </c>
      <c r="C23" s="518"/>
      <c r="D23" s="524">
        <v>12.829000000000001</v>
      </c>
      <c r="E23" s="526" t="s">
        <v>14</v>
      </c>
      <c r="F23" s="517" t="s">
        <v>14</v>
      </c>
      <c r="G23" s="533"/>
      <c r="H23" s="524"/>
      <c r="I23" s="98"/>
      <c r="J23" s="517"/>
      <c r="K23" s="532"/>
      <c r="L23" s="531"/>
      <c r="M23" s="531"/>
      <c r="N23" s="531"/>
      <c r="Q23" s="536"/>
    </row>
    <row r="24" spans="1:17" s="530" customFormat="1" ht="36.6" hidden="1" customHeight="1">
      <c r="A24" s="525">
        <v>19</v>
      </c>
      <c r="B24" s="534" t="s">
        <v>537</v>
      </c>
      <c r="C24" s="518"/>
      <c r="D24" s="535"/>
      <c r="E24" s="526" t="s">
        <v>14</v>
      </c>
      <c r="F24" s="517">
        <v>0</v>
      </c>
      <c r="G24" s="533"/>
      <c r="H24" s="524"/>
      <c r="I24" s="98"/>
      <c r="J24" s="517"/>
      <c r="K24" s="532"/>
      <c r="L24" s="531"/>
      <c r="M24" s="531"/>
      <c r="N24" s="531"/>
    </row>
    <row r="25" spans="1:17" s="530" customFormat="1" ht="36.6" hidden="1" customHeight="1">
      <c r="A25" s="525">
        <v>20</v>
      </c>
      <c r="B25" s="534" t="s">
        <v>536</v>
      </c>
      <c r="C25" s="518"/>
      <c r="D25" s="524"/>
      <c r="E25" s="526" t="s">
        <v>14</v>
      </c>
      <c r="F25" s="517" t="s">
        <v>14</v>
      </c>
      <c r="G25" s="533"/>
      <c r="H25" s="524"/>
      <c r="I25" s="100"/>
      <c r="J25" s="517"/>
      <c r="K25" s="532"/>
      <c r="L25" s="531"/>
      <c r="M25" s="531"/>
      <c r="N25" s="531"/>
    </row>
    <row r="26" spans="1:17" s="530" customFormat="1" ht="36.6" hidden="1" customHeight="1">
      <c r="A26" s="525">
        <v>21</v>
      </c>
      <c r="B26" s="534" t="s">
        <v>535</v>
      </c>
      <c r="C26" s="518"/>
      <c r="D26" s="586">
        <v>0</v>
      </c>
      <c r="E26" s="526" t="s">
        <v>14</v>
      </c>
      <c r="F26" s="517" t="s">
        <v>14</v>
      </c>
      <c r="G26" s="533"/>
      <c r="H26" s="524"/>
      <c r="I26" s="98"/>
      <c r="J26" s="517"/>
      <c r="K26" s="532"/>
      <c r="L26" s="531"/>
      <c r="M26" s="531"/>
      <c r="N26" s="531"/>
    </row>
    <row r="27" spans="1:17" s="506" customFormat="1" ht="40.15" hidden="1" customHeight="1">
      <c r="A27" s="525">
        <v>22</v>
      </c>
      <c r="B27" s="503" t="s">
        <v>534</v>
      </c>
      <c r="C27" s="518"/>
      <c r="D27" s="514">
        <v>6.9649999999999999</v>
      </c>
      <c r="E27" s="514" t="s">
        <v>14</v>
      </c>
      <c r="F27" s="514"/>
      <c r="G27" s="518"/>
      <c r="H27" s="514"/>
      <c r="I27" s="514"/>
      <c r="J27" s="514"/>
      <c r="K27" s="518"/>
      <c r="L27" s="529"/>
      <c r="M27" s="529"/>
      <c r="N27" s="517"/>
    </row>
    <row r="28" spans="1:17" s="506" customFormat="1" ht="43.5" hidden="1" customHeight="1">
      <c r="A28" s="525">
        <v>23</v>
      </c>
      <c r="B28" s="503" t="s">
        <v>533</v>
      </c>
      <c r="C28" s="518"/>
      <c r="D28" s="526">
        <v>26.98</v>
      </c>
      <c r="E28" s="514" t="s">
        <v>14</v>
      </c>
      <c r="F28" s="526"/>
      <c r="G28" s="518"/>
      <c r="H28" s="526"/>
      <c r="I28" s="514"/>
      <c r="J28" s="514"/>
      <c r="K28" s="518"/>
      <c r="L28" s="517"/>
      <c r="M28" s="517"/>
      <c r="N28" s="517"/>
    </row>
    <row r="29" spans="1:17" s="506" customFormat="1" ht="43.5" hidden="1" customHeight="1">
      <c r="A29" s="525">
        <v>24</v>
      </c>
      <c r="B29" s="503" t="s">
        <v>532</v>
      </c>
      <c r="C29" s="518"/>
      <c r="D29" s="528">
        <v>5.71</v>
      </c>
      <c r="E29" s="514"/>
      <c r="F29" s="526"/>
      <c r="G29" s="518"/>
      <c r="H29" s="528"/>
      <c r="I29" s="514"/>
      <c r="J29" s="514"/>
      <c r="K29" s="518"/>
      <c r="L29" s="517"/>
      <c r="M29" s="517"/>
      <c r="N29" s="517"/>
    </row>
    <row r="30" spans="1:17" s="506" customFormat="1" ht="43.5" hidden="1" customHeight="1">
      <c r="A30" s="525">
        <v>25</v>
      </c>
      <c r="B30" s="503" t="s">
        <v>74</v>
      </c>
      <c r="C30" s="518"/>
      <c r="D30" s="526">
        <v>11.98</v>
      </c>
      <c r="E30" s="514"/>
      <c r="F30" s="526"/>
      <c r="G30" s="518"/>
      <c r="H30" s="526"/>
      <c r="I30" s="514"/>
      <c r="J30" s="514"/>
      <c r="K30" s="518"/>
      <c r="L30" s="517"/>
      <c r="M30" s="517"/>
      <c r="N30" s="517"/>
    </row>
    <row r="31" spans="1:17" s="506" customFormat="1" ht="32.450000000000003" hidden="1" customHeight="1">
      <c r="A31" s="525">
        <v>26</v>
      </c>
      <c r="B31" s="503" t="s">
        <v>531</v>
      </c>
      <c r="C31" s="518"/>
      <c r="D31" s="526">
        <v>32.81</v>
      </c>
      <c r="E31" s="514"/>
      <c r="F31" s="526"/>
      <c r="G31" s="518"/>
      <c r="H31" s="526"/>
      <c r="I31" s="514"/>
      <c r="J31" s="514"/>
      <c r="K31" s="518"/>
      <c r="L31" s="517"/>
      <c r="M31" s="517"/>
      <c r="N31" s="517"/>
    </row>
    <row r="32" spans="1:17" s="506" customFormat="1" ht="43.5" hidden="1" customHeight="1">
      <c r="A32" s="525">
        <v>27</v>
      </c>
      <c r="B32" s="503" t="s">
        <v>530</v>
      </c>
      <c r="C32" s="527"/>
      <c r="D32" s="517">
        <v>0.50800000000000001</v>
      </c>
      <c r="E32" s="514" t="s">
        <v>14</v>
      </c>
      <c r="F32" s="526"/>
      <c r="G32" s="518"/>
      <c r="H32" s="517"/>
      <c r="I32" s="514"/>
      <c r="J32" s="514"/>
      <c r="K32" s="518"/>
      <c r="L32" s="517"/>
      <c r="M32" s="517"/>
      <c r="N32" s="517"/>
    </row>
    <row r="33" spans="1:18" s="506" customFormat="1" ht="43.5" hidden="1" customHeight="1">
      <c r="A33" s="525">
        <v>28</v>
      </c>
      <c r="B33" s="503" t="s">
        <v>529</v>
      </c>
      <c r="C33" s="527"/>
      <c r="D33" s="517">
        <v>0</v>
      </c>
      <c r="E33" s="514" t="s">
        <v>14</v>
      </c>
      <c r="F33" s="526"/>
      <c r="G33" s="518"/>
      <c r="H33" s="517"/>
      <c r="I33" s="514"/>
      <c r="J33" s="514"/>
      <c r="K33" s="518"/>
      <c r="L33" s="517"/>
      <c r="M33" s="517"/>
      <c r="N33" s="517"/>
    </row>
    <row r="34" spans="1:18" s="506" customFormat="1" ht="40.5" hidden="1" customHeight="1">
      <c r="A34" s="525">
        <v>29</v>
      </c>
      <c r="B34" s="503" t="s">
        <v>528</v>
      </c>
      <c r="C34" s="518"/>
      <c r="D34" s="517">
        <v>0.92900000000000005</v>
      </c>
      <c r="E34" s="514" t="s">
        <v>14</v>
      </c>
      <c r="F34" s="526"/>
      <c r="G34" s="518"/>
      <c r="H34" s="517"/>
      <c r="I34" s="514"/>
      <c r="J34" s="514"/>
      <c r="K34" s="518"/>
      <c r="L34" s="517"/>
      <c r="M34" s="517"/>
      <c r="N34" s="517"/>
    </row>
    <row r="35" spans="1:18" s="506" customFormat="1" ht="43.5" hidden="1" customHeight="1">
      <c r="A35" s="525">
        <v>30</v>
      </c>
      <c r="B35" s="503" t="s">
        <v>527</v>
      </c>
      <c r="C35" s="518"/>
      <c r="D35" s="517">
        <v>4.2130000000000001</v>
      </c>
      <c r="E35" s="514" t="s">
        <v>14</v>
      </c>
      <c r="F35" s="526"/>
      <c r="G35" s="518"/>
      <c r="H35" s="517"/>
      <c r="I35" s="514"/>
      <c r="J35" s="514"/>
      <c r="K35" s="518"/>
      <c r="L35" s="517"/>
      <c r="M35" s="517"/>
      <c r="N35" s="517"/>
    </row>
    <row r="36" spans="1:18" s="506" customFormat="1" ht="43.5" hidden="1" customHeight="1">
      <c r="A36" s="525">
        <v>31</v>
      </c>
      <c r="B36" s="503" t="s">
        <v>526</v>
      </c>
      <c r="C36" s="518"/>
      <c r="D36" s="517">
        <v>5.39</v>
      </c>
      <c r="E36" s="514" t="s">
        <v>14</v>
      </c>
      <c r="F36" s="526"/>
      <c r="G36" s="518"/>
      <c r="H36" s="517"/>
      <c r="I36" s="514"/>
      <c r="J36" s="514"/>
      <c r="K36" s="518"/>
      <c r="L36" s="517"/>
      <c r="M36" s="517"/>
      <c r="N36" s="517"/>
      <c r="P36" s="522"/>
    </row>
    <row r="37" spans="1:18" s="506" customFormat="1" ht="43.5" hidden="1" customHeight="1">
      <c r="A37" s="525">
        <v>32</v>
      </c>
      <c r="B37" s="503" t="s">
        <v>69</v>
      </c>
      <c r="C37" s="518"/>
      <c r="D37" s="517">
        <v>5.0000000000000001E-3</v>
      </c>
      <c r="E37" s="514" t="s">
        <v>14</v>
      </c>
      <c r="F37" s="526"/>
      <c r="G37" s="518"/>
      <c r="H37" s="517"/>
      <c r="I37" s="514"/>
      <c r="J37" s="514"/>
      <c r="K37" s="518"/>
      <c r="L37" s="517"/>
      <c r="M37" s="517"/>
      <c r="N37" s="517"/>
    </row>
    <row r="38" spans="1:18" s="506" customFormat="1" ht="43.5" hidden="1" customHeight="1">
      <c r="A38" s="525">
        <v>33</v>
      </c>
      <c r="B38" s="503" t="s">
        <v>525</v>
      </c>
      <c r="C38" s="518"/>
      <c r="D38" s="517">
        <v>0</v>
      </c>
      <c r="E38" s="514" t="s">
        <v>14</v>
      </c>
      <c r="F38" s="526"/>
      <c r="G38" s="518"/>
      <c r="H38" s="517"/>
      <c r="I38" s="514"/>
      <c r="J38" s="514"/>
      <c r="K38" s="518"/>
      <c r="L38" s="517"/>
      <c r="M38" s="517"/>
      <c r="N38" s="517"/>
      <c r="P38" s="522"/>
    </row>
    <row r="39" spans="1:18" s="506" customFormat="1" ht="43.5" hidden="1" customHeight="1">
      <c r="A39" s="525">
        <v>34</v>
      </c>
      <c r="B39" s="503" t="s">
        <v>61</v>
      </c>
      <c r="C39" s="518"/>
      <c r="D39" s="517">
        <v>4.5010000000000003</v>
      </c>
      <c r="E39" s="514" t="s">
        <v>14</v>
      </c>
      <c r="F39" s="526"/>
      <c r="G39" s="518"/>
      <c r="H39" s="517"/>
      <c r="I39" s="514"/>
      <c r="J39" s="514"/>
      <c r="K39" s="518"/>
      <c r="L39" s="517"/>
      <c r="M39" s="517"/>
      <c r="N39" s="517"/>
    </row>
    <row r="40" spans="1:18" s="506" customFormat="1" ht="33.75" hidden="1" customHeight="1">
      <c r="A40" s="525">
        <v>35</v>
      </c>
      <c r="B40" s="503" t="s">
        <v>524</v>
      </c>
      <c r="C40" s="518"/>
      <c r="D40" s="517">
        <v>8.8019999999999996</v>
      </c>
      <c r="E40" s="514" t="s">
        <v>14</v>
      </c>
      <c r="F40" s="526"/>
      <c r="G40" s="518"/>
      <c r="H40" s="517"/>
      <c r="I40" s="514"/>
      <c r="J40" s="514"/>
      <c r="K40" s="518"/>
      <c r="L40" s="517"/>
      <c r="M40" s="517"/>
      <c r="N40" s="517"/>
    </row>
    <row r="41" spans="1:18" s="506" customFormat="1" ht="39.75" hidden="1" customHeight="1">
      <c r="A41" s="525">
        <v>36</v>
      </c>
      <c r="B41" s="503" t="s">
        <v>523</v>
      </c>
      <c r="C41" s="518"/>
      <c r="D41" s="524">
        <v>2.5569999999999999</v>
      </c>
      <c r="E41" s="514" t="s">
        <v>14</v>
      </c>
      <c r="F41" s="524"/>
      <c r="G41" s="518"/>
      <c r="H41" s="524"/>
      <c r="I41" s="514"/>
      <c r="J41" s="514"/>
      <c r="K41" s="518"/>
      <c r="L41" s="524"/>
      <c r="M41" s="524"/>
      <c r="N41" s="524"/>
    </row>
    <row r="42" spans="1:18" s="506" customFormat="1" ht="32.25" hidden="1" customHeight="1">
      <c r="A42" s="525">
        <v>37</v>
      </c>
      <c r="B42" s="503" t="s">
        <v>522</v>
      </c>
      <c r="C42" s="518"/>
      <c r="D42" s="524">
        <v>7.8959999999999999</v>
      </c>
      <c r="E42" s="514"/>
      <c r="F42" s="524"/>
      <c r="G42" s="518"/>
      <c r="H42" s="524"/>
      <c r="I42" s="514"/>
      <c r="J42" s="514"/>
      <c r="K42" s="518"/>
      <c r="L42" s="524"/>
      <c r="M42" s="524"/>
      <c r="N42" s="524"/>
    </row>
    <row r="43" spans="1:18" s="506" customFormat="1" ht="39.75" hidden="1" customHeight="1">
      <c r="A43" s="525">
        <v>38</v>
      </c>
      <c r="B43" s="503" t="s">
        <v>521</v>
      </c>
      <c r="C43" s="518"/>
      <c r="D43" s="524">
        <v>0</v>
      </c>
      <c r="E43" s="514"/>
      <c r="F43" s="524"/>
      <c r="G43" s="518"/>
      <c r="H43" s="524"/>
      <c r="I43" s="514"/>
      <c r="J43" s="514"/>
      <c r="K43" s="518"/>
      <c r="L43" s="524"/>
      <c r="M43" s="524"/>
      <c r="N43" s="524"/>
      <c r="R43" s="521"/>
    </row>
    <row r="44" spans="1:18" s="506" customFormat="1" ht="37.5" customHeight="1">
      <c r="A44" s="518"/>
      <c r="B44" s="518" t="s">
        <v>569</v>
      </c>
      <c r="C44" s="517"/>
      <c r="D44" s="523">
        <f>SUM(D6:D43)</f>
        <v>468.6819999999999</v>
      </c>
      <c r="E44" s="512"/>
      <c r="F44" s="523">
        <f>SUM(F27:F43)</f>
        <v>0</v>
      </c>
      <c r="G44" s="523"/>
      <c r="H44" s="523"/>
      <c r="I44" s="514"/>
      <c r="J44" s="517"/>
      <c r="K44" s="517"/>
      <c r="L44" s="517">
        <v>0</v>
      </c>
      <c r="M44" s="517"/>
      <c r="N44" s="517">
        <v>0</v>
      </c>
      <c r="Q44" s="522"/>
      <c r="R44" s="521"/>
    </row>
    <row r="46" spans="1:18" ht="42" customHeight="1">
      <c r="A46" s="520" t="s">
        <v>520</v>
      </c>
      <c r="B46" s="519" t="s">
        <v>519</v>
      </c>
      <c r="C46" s="660" t="s">
        <v>518</v>
      </c>
      <c r="D46" s="660"/>
      <c r="E46" s="660"/>
      <c r="F46" s="660"/>
      <c r="G46" s="660"/>
      <c r="H46" s="660"/>
      <c r="I46" s="660"/>
      <c r="J46" s="660"/>
      <c r="K46" s="660" t="s">
        <v>516</v>
      </c>
      <c r="L46" s="660"/>
      <c r="M46" s="660"/>
      <c r="N46" s="660"/>
    </row>
    <row r="47" spans="1:18" ht="60.75">
      <c r="A47" s="518"/>
      <c r="B47" s="517"/>
      <c r="C47" s="517" t="s">
        <v>513</v>
      </c>
      <c r="D47" s="517" t="s">
        <v>512</v>
      </c>
      <c r="E47" s="517" t="s">
        <v>511</v>
      </c>
      <c r="F47" s="517" t="s">
        <v>515</v>
      </c>
      <c r="G47" s="517" t="s">
        <v>513</v>
      </c>
      <c r="H47" s="517" t="s">
        <v>512</v>
      </c>
      <c r="I47" s="517" t="s">
        <v>511</v>
      </c>
      <c r="J47" s="517" t="s">
        <v>515</v>
      </c>
      <c r="K47" s="517" t="s">
        <v>513</v>
      </c>
      <c r="L47" s="517" t="s">
        <v>512</v>
      </c>
      <c r="M47" s="517" t="s">
        <v>511</v>
      </c>
      <c r="N47" s="517" t="s">
        <v>510</v>
      </c>
    </row>
    <row r="48" spans="1:18" ht="27.75" customHeight="1">
      <c r="A48" s="516"/>
      <c r="B48" s="503" t="s">
        <v>509</v>
      </c>
      <c r="C48" s="503"/>
      <c r="D48" s="503"/>
      <c r="E48" s="503"/>
      <c r="F48" s="503"/>
      <c r="G48" s="503"/>
      <c r="H48" s="503"/>
      <c r="I48" s="503"/>
      <c r="J48" s="503"/>
      <c r="K48" s="503"/>
      <c r="L48" s="503"/>
      <c r="M48" s="503"/>
      <c r="N48" s="503"/>
    </row>
    <row r="49" spans="1:16" ht="27.75" customHeight="1">
      <c r="A49" s="507">
        <v>1</v>
      </c>
      <c r="B49" s="510" t="s">
        <v>508</v>
      </c>
      <c r="C49" s="503">
        <v>37</v>
      </c>
      <c r="D49" s="503">
        <v>190.916</v>
      </c>
      <c r="E49" s="514">
        <f>F49/D49*1000</f>
        <v>367.99953906430056</v>
      </c>
      <c r="F49" s="503">
        <v>70.257000000000005</v>
      </c>
      <c r="G49" s="503"/>
      <c r="H49" s="503">
        <v>241</v>
      </c>
      <c r="I49" s="514">
        <f>J49/H49*1000</f>
        <v>368.54771784232361</v>
      </c>
      <c r="J49" s="503">
        <v>88.82</v>
      </c>
      <c r="K49" s="503"/>
      <c r="L49" s="503">
        <v>220</v>
      </c>
      <c r="M49" s="503">
        <f>N49/L49*1000</f>
        <v>368</v>
      </c>
      <c r="N49" s="503">
        <v>80.959999999999994</v>
      </c>
    </row>
    <row r="50" spans="1:16" ht="27.75" customHeight="1">
      <c r="A50" s="507">
        <v>2</v>
      </c>
      <c r="B50" s="510" t="s">
        <v>507</v>
      </c>
      <c r="C50" s="503">
        <v>20</v>
      </c>
      <c r="D50" s="503">
        <v>75.551000000000002</v>
      </c>
      <c r="E50" s="514">
        <f>F50/D50*1000</f>
        <v>371.00766369736999</v>
      </c>
      <c r="F50" s="503">
        <v>28.03</v>
      </c>
      <c r="G50" s="503"/>
      <c r="H50" s="503">
        <v>77.900000000000006</v>
      </c>
      <c r="I50" s="514">
        <f>J50/H50*1000</f>
        <v>370.98844672657248</v>
      </c>
      <c r="J50" s="503">
        <v>28.9</v>
      </c>
      <c r="K50" s="503"/>
      <c r="L50" s="503">
        <v>80</v>
      </c>
      <c r="M50" s="503">
        <f>N50/L50*1000</f>
        <v>371</v>
      </c>
      <c r="N50" s="503">
        <v>29.68</v>
      </c>
    </row>
    <row r="51" spans="1:16" ht="27.75" customHeight="1">
      <c r="A51" s="507"/>
      <c r="B51" s="510" t="s">
        <v>506</v>
      </c>
      <c r="C51" s="503"/>
      <c r="D51" s="503">
        <v>0</v>
      </c>
      <c r="E51" s="514">
        <v>0</v>
      </c>
      <c r="F51" s="503">
        <v>0</v>
      </c>
      <c r="G51" s="503"/>
      <c r="H51" s="504"/>
      <c r="I51" s="513"/>
      <c r="J51" s="504"/>
      <c r="K51" s="503"/>
      <c r="L51" s="503">
        <v>85</v>
      </c>
      <c r="M51" s="503">
        <f>N51/L51*1000</f>
        <v>426</v>
      </c>
      <c r="N51" s="503">
        <v>36.21</v>
      </c>
      <c r="P51" s="515">
        <f>234.67+234.01</f>
        <v>468.67999999999995</v>
      </c>
    </row>
    <row r="52" spans="1:16" ht="27.75" customHeight="1">
      <c r="A52" s="507"/>
      <c r="B52" s="510" t="s">
        <v>505</v>
      </c>
      <c r="C52" s="503"/>
      <c r="D52" s="503">
        <v>0</v>
      </c>
      <c r="E52" s="514">
        <v>0</v>
      </c>
      <c r="F52" s="503">
        <v>0</v>
      </c>
      <c r="G52" s="503"/>
      <c r="H52" s="504"/>
      <c r="I52" s="513"/>
      <c r="J52" s="504"/>
      <c r="K52" s="503"/>
      <c r="L52" s="504"/>
      <c r="M52" s="504"/>
      <c r="N52" s="504"/>
      <c r="P52" s="511">
        <f>P51-D44</f>
        <v>-1.9999999999527063E-3</v>
      </c>
    </row>
    <row r="53" spans="1:16" ht="27.75" customHeight="1">
      <c r="A53" s="506"/>
      <c r="B53" s="503" t="s">
        <v>134</v>
      </c>
      <c r="C53" s="503"/>
      <c r="D53" s="508">
        <f>SUM(D49:D52)</f>
        <v>266.46699999999998</v>
      </c>
      <c r="E53" s="512">
        <f>F53/D53*1000</f>
        <v>368.85242825565643</v>
      </c>
      <c r="F53" s="508">
        <f>SUM(F49:F52)</f>
        <v>98.287000000000006</v>
      </c>
      <c r="G53" s="508"/>
      <c r="H53" s="508">
        <f>SUM(H49:H52)</f>
        <v>318.89999999999998</v>
      </c>
      <c r="I53" s="512">
        <f>J53/H53*1000</f>
        <v>369.1439322671684</v>
      </c>
      <c r="J53" s="508">
        <f>SUM(J49:J52)</f>
        <v>117.72</v>
      </c>
      <c r="K53" s="508"/>
      <c r="L53" s="508">
        <f>SUM(L49:L52)</f>
        <v>385</v>
      </c>
      <c r="M53" s="508">
        <f>N53/L53*1000</f>
        <v>381.42857142857139</v>
      </c>
      <c r="N53" s="508">
        <f>SUM(N49:N52)</f>
        <v>146.85</v>
      </c>
    </row>
    <row r="54" spans="1:16" ht="27.75" customHeight="1">
      <c r="A54" s="506"/>
      <c r="B54" s="503" t="s">
        <v>504</v>
      </c>
      <c r="C54" s="503"/>
      <c r="D54" s="503"/>
      <c r="E54" s="503"/>
      <c r="F54" s="503"/>
      <c r="G54" s="503"/>
      <c r="H54" s="504"/>
      <c r="I54" s="504"/>
      <c r="J54" s="504"/>
      <c r="K54" s="503"/>
      <c r="L54" s="504"/>
      <c r="M54" s="504"/>
      <c r="N54" s="504"/>
    </row>
    <row r="55" spans="1:16" ht="27.75" customHeight="1">
      <c r="A55" s="507">
        <v>1</v>
      </c>
      <c r="B55" s="510" t="s">
        <v>503</v>
      </c>
      <c r="C55" s="503"/>
      <c r="D55" s="503">
        <v>1.302</v>
      </c>
      <c r="E55" s="503">
        <f t="shared" ref="E55:E70" si="0">F55/D55*1000</f>
        <v>628.26420890937015</v>
      </c>
      <c r="F55" s="503">
        <v>0.81799999999999995</v>
      </c>
      <c r="G55" s="503"/>
      <c r="H55" s="504"/>
      <c r="I55" s="504"/>
      <c r="J55" s="504"/>
      <c r="K55" s="503"/>
      <c r="L55" s="503"/>
      <c r="M55" s="503"/>
      <c r="N55" s="503"/>
    </row>
    <row r="56" spans="1:16" ht="27.75" customHeight="1">
      <c r="A56" s="507">
        <v>2</v>
      </c>
      <c r="B56" s="510" t="s">
        <v>502</v>
      </c>
      <c r="C56" s="503"/>
      <c r="D56" s="503">
        <v>1.081</v>
      </c>
      <c r="E56" s="503">
        <f t="shared" si="0"/>
        <v>567.06753006475481</v>
      </c>
      <c r="F56" s="503">
        <v>0.61299999999999999</v>
      </c>
      <c r="G56" s="503"/>
      <c r="H56" s="504"/>
      <c r="I56" s="504"/>
      <c r="J56" s="504"/>
      <c r="K56" s="503"/>
      <c r="L56" s="503"/>
      <c r="M56" s="503"/>
      <c r="N56" s="503"/>
    </row>
    <row r="57" spans="1:16" ht="27.75" customHeight="1">
      <c r="A57" s="507">
        <v>3</v>
      </c>
      <c r="B57" s="510" t="s">
        <v>501</v>
      </c>
      <c r="C57" s="503"/>
      <c r="D57" s="503">
        <v>1.117</v>
      </c>
      <c r="E57" s="503">
        <f t="shared" si="0"/>
        <v>566.69650850492394</v>
      </c>
      <c r="F57" s="503">
        <v>0.63300000000000001</v>
      </c>
      <c r="G57" s="503"/>
      <c r="H57" s="504"/>
      <c r="I57" s="504"/>
      <c r="J57" s="504"/>
      <c r="K57" s="503"/>
      <c r="L57" s="503"/>
      <c r="M57" s="503"/>
      <c r="N57" s="503"/>
    </row>
    <row r="58" spans="1:16" ht="27.75" customHeight="1">
      <c r="A58" s="507">
        <v>4</v>
      </c>
      <c r="B58" s="510" t="s">
        <v>500</v>
      </c>
      <c r="C58" s="503"/>
      <c r="D58" s="503">
        <v>1.212</v>
      </c>
      <c r="E58" s="503">
        <f t="shared" si="0"/>
        <v>627.88778877887796</v>
      </c>
      <c r="F58" s="503">
        <v>0.76100000000000001</v>
      </c>
      <c r="G58" s="503"/>
      <c r="H58" s="504"/>
      <c r="I58" s="504"/>
      <c r="J58" s="504"/>
      <c r="K58" s="503"/>
      <c r="L58" s="503"/>
      <c r="M58" s="503"/>
      <c r="N58" s="503"/>
    </row>
    <row r="59" spans="1:16" ht="27.75" customHeight="1">
      <c r="A59" s="507">
        <v>5</v>
      </c>
      <c r="B59" s="510" t="s">
        <v>499</v>
      </c>
      <c r="C59" s="503"/>
      <c r="D59" s="503">
        <v>1.24</v>
      </c>
      <c r="E59" s="503">
        <f t="shared" si="0"/>
        <v>627.41935483870975</v>
      </c>
      <c r="F59" s="503">
        <v>0.77800000000000002</v>
      </c>
      <c r="G59" s="503"/>
      <c r="H59" s="504"/>
      <c r="I59" s="504"/>
      <c r="J59" s="504"/>
      <c r="K59" s="503"/>
      <c r="L59" s="503"/>
      <c r="M59" s="503"/>
      <c r="N59" s="503"/>
    </row>
    <row r="60" spans="1:16" ht="27.75" customHeight="1">
      <c r="A60" s="507">
        <v>6</v>
      </c>
      <c r="B60" s="510" t="s">
        <v>498</v>
      </c>
      <c r="C60" s="503"/>
      <c r="D60" s="503">
        <v>1.224</v>
      </c>
      <c r="E60" s="503">
        <f t="shared" si="0"/>
        <v>628.2679738562091</v>
      </c>
      <c r="F60" s="503">
        <v>0.76900000000000002</v>
      </c>
      <c r="G60" s="503"/>
      <c r="H60" s="504"/>
      <c r="I60" s="504"/>
      <c r="J60" s="504"/>
      <c r="K60" s="503"/>
      <c r="L60" s="503"/>
      <c r="M60" s="503"/>
      <c r="N60" s="503"/>
    </row>
    <row r="61" spans="1:16" ht="27.75" customHeight="1">
      <c r="A61" s="507">
        <v>7</v>
      </c>
      <c r="B61" s="510" t="s">
        <v>497</v>
      </c>
      <c r="C61" s="503"/>
      <c r="D61" s="503">
        <v>1.016</v>
      </c>
      <c r="E61" s="503">
        <f t="shared" si="0"/>
        <v>566.92913385826773</v>
      </c>
      <c r="F61" s="503">
        <v>0.57599999999999996</v>
      </c>
      <c r="G61" s="503"/>
      <c r="H61" s="504"/>
      <c r="I61" s="504"/>
      <c r="J61" s="504"/>
      <c r="K61" s="503"/>
      <c r="L61" s="503"/>
      <c r="M61" s="503"/>
      <c r="N61" s="503"/>
    </row>
    <row r="62" spans="1:16" ht="27.75" customHeight="1">
      <c r="A62" s="507">
        <v>8</v>
      </c>
      <c r="B62" s="510" t="s">
        <v>496</v>
      </c>
      <c r="C62" s="503"/>
      <c r="D62" s="503">
        <v>7.09</v>
      </c>
      <c r="E62" s="503">
        <f t="shared" si="0"/>
        <v>1294.0761636107195</v>
      </c>
      <c r="F62" s="503">
        <v>9.1750000000000007</v>
      </c>
      <c r="G62" s="503"/>
      <c r="H62" s="504"/>
      <c r="I62" s="504"/>
      <c r="J62" s="504"/>
      <c r="K62" s="503"/>
      <c r="L62" s="503"/>
      <c r="M62" s="503"/>
      <c r="N62" s="503"/>
    </row>
    <row r="63" spans="1:16" ht="27.75" customHeight="1">
      <c r="A63" s="507">
        <v>9</v>
      </c>
      <c r="B63" s="510" t="s">
        <v>495</v>
      </c>
      <c r="C63" s="503"/>
      <c r="D63" s="503">
        <v>1.363</v>
      </c>
      <c r="E63" s="503">
        <f t="shared" si="0"/>
        <v>628.02641232575195</v>
      </c>
      <c r="F63" s="503">
        <v>0.85599999999999998</v>
      </c>
      <c r="G63" s="503"/>
      <c r="H63" s="504"/>
      <c r="I63" s="504"/>
      <c r="J63" s="504"/>
      <c r="K63" s="503"/>
      <c r="L63" s="503"/>
      <c r="M63" s="503"/>
      <c r="N63" s="503"/>
    </row>
    <row r="64" spans="1:16" ht="27.75" customHeight="1">
      <c r="A64" s="507">
        <v>10</v>
      </c>
      <c r="B64" s="510" t="s">
        <v>494</v>
      </c>
      <c r="C64" s="503"/>
      <c r="D64" s="503">
        <v>6.4480000000000004</v>
      </c>
      <c r="E64" s="503">
        <f t="shared" si="0"/>
        <v>935.17369727047139</v>
      </c>
      <c r="F64" s="503">
        <v>6.03</v>
      </c>
      <c r="G64" s="503"/>
      <c r="H64" s="504"/>
      <c r="I64" s="504"/>
      <c r="J64" s="504"/>
      <c r="K64" s="503"/>
      <c r="L64" s="503"/>
      <c r="M64" s="503"/>
      <c r="N64" s="503"/>
    </row>
    <row r="65" spans="1:18" ht="27.75" customHeight="1">
      <c r="A65" s="507">
        <v>11</v>
      </c>
      <c r="B65" s="510" t="s">
        <v>493</v>
      </c>
      <c r="C65" s="503"/>
      <c r="D65" s="503">
        <v>0.96599999999999997</v>
      </c>
      <c r="E65" s="503">
        <f t="shared" si="0"/>
        <v>700.82815734989651</v>
      </c>
      <c r="F65" s="503">
        <v>0.67700000000000005</v>
      </c>
      <c r="G65" s="503"/>
      <c r="H65" s="504"/>
      <c r="I65" s="504"/>
      <c r="J65" s="504"/>
      <c r="K65" s="503"/>
      <c r="L65" s="503"/>
      <c r="M65" s="503"/>
      <c r="N65" s="503"/>
    </row>
    <row r="66" spans="1:18" ht="27.75" customHeight="1">
      <c r="A66" s="507">
        <v>12</v>
      </c>
      <c r="B66" s="510" t="s">
        <v>492</v>
      </c>
      <c r="C66" s="503"/>
      <c r="D66" s="503">
        <v>35.973999999999997</v>
      </c>
      <c r="E66" s="503">
        <f t="shared" si="0"/>
        <v>1151.6650914549398</v>
      </c>
      <c r="F66" s="503">
        <v>41.43</v>
      </c>
      <c r="G66" s="503"/>
      <c r="H66" s="504"/>
      <c r="I66" s="504"/>
      <c r="J66" s="504"/>
      <c r="K66" s="503"/>
      <c r="L66" s="503"/>
      <c r="M66" s="503"/>
      <c r="N66" s="503"/>
    </row>
    <row r="67" spans="1:18" ht="27.75" customHeight="1">
      <c r="A67" s="507">
        <v>13</v>
      </c>
      <c r="B67" s="510" t="s">
        <v>491</v>
      </c>
      <c r="C67" s="503"/>
      <c r="D67" s="503">
        <v>47.98</v>
      </c>
      <c r="E67" s="503">
        <f t="shared" si="0"/>
        <v>450.00000000000006</v>
      </c>
      <c r="F67" s="503">
        <v>21.591000000000001</v>
      </c>
      <c r="G67" s="503"/>
      <c r="H67" s="504"/>
      <c r="I67" s="504"/>
      <c r="J67" s="504"/>
      <c r="K67" s="503"/>
      <c r="L67" s="503"/>
      <c r="M67" s="503"/>
      <c r="N67" s="503"/>
    </row>
    <row r="68" spans="1:18" ht="35.25" customHeight="1">
      <c r="A68" s="507"/>
      <c r="B68" s="510" t="s">
        <v>566</v>
      </c>
      <c r="C68" s="503"/>
      <c r="D68" s="503">
        <v>116.965</v>
      </c>
      <c r="E68" s="503">
        <f t="shared" si="0"/>
        <v>610.67840807079028</v>
      </c>
      <c r="F68" s="503">
        <v>71.427999999999997</v>
      </c>
      <c r="G68" s="503"/>
      <c r="H68" s="504"/>
      <c r="I68" s="504"/>
      <c r="J68" s="504"/>
      <c r="K68" s="503"/>
      <c r="L68" s="503"/>
      <c r="M68" s="503"/>
      <c r="N68" s="503"/>
    </row>
    <row r="69" spans="1:18" ht="27.75" customHeight="1">
      <c r="A69" s="507">
        <v>14</v>
      </c>
      <c r="B69" s="510" t="s">
        <v>490</v>
      </c>
      <c r="C69" s="503"/>
      <c r="D69" s="503">
        <v>46.122999999999998</v>
      </c>
      <c r="E69" s="503">
        <f t="shared" si="0"/>
        <v>728.00988660754956</v>
      </c>
      <c r="F69" s="503">
        <v>33.578000000000003</v>
      </c>
      <c r="G69" s="503"/>
      <c r="H69" s="504"/>
      <c r="I69" s="504"/>
      <c r="J69" s="504"/>
      <c r="K69" s="503"/>
      <c r="L69" s="503"/>
      <c r="M69" s="503"/>
      <c r="N69" s="503"/>
    </row>
    <row r="70" spans="1:18" ht="27.75" customHeight="1">
      <c r="A70" s="507">
        <v>15</v>
      </c>
      <c r="B70" s="503" t="s">
        <v>134</v>
      </c>
      <c r="C70" s="503"/>
      <c r="D70" s="508">
        <f>SUM(D55:D69)</f>
        <v>271.101</v>
      </c>
      <c r="E70" s="508">
        <f t="shared" si="0"/>
        <v>699.78716419341868</v>
      </c>
      <c r="F70" s="508">
        <f>SUM(F55:F69)</f>
        <v>189.71299999999999</v>
      </c>
      <c r="G70" s="508"/>
      <c r="H70" s="508">
        <v>373.54</v>
      </c>
      <c r="I70" s="508">
        <f t="shared" ref="I70:I72" si="1">J70/H70*1000</f>
        <v>553.59533115596719</v>
      </c>
      <c r="J70" s="508">
        <v>206.79</v>
      </c>
      <c r="K70" s="508"/>
      <c r="L70" s="508">
        <v>1019</v>
      </c>
      <c r="M70" s="508">
        <f>N70/L70*1000</f>
        <v>448.24337585868494</v>
      </c>
      <c r="N70" s="508">
        <v>456.76</v>
      </c>
      <c r="R70" s="511"/>
    </row>
    <row r="71" spans="1:18" ht="27.75" customHeight="1">
      <c r="A71" s="507">
        <v>16</v>
      </c>
      <c r="B71" s="503" t="s">
        <v>489</v>
      </c>
      <c r="C71" s="503"/>
      <c r="D71" s="503"/>
      <c r="E71" s="503"/>
      <c r="F71" s="503"/>
      <c r="G71" s="503"/>
      <c r="H71" s="504"/>
      <c r="I71" s="504"/>
      <c r="J71" s="504"/>
      <c r="K71" s="503"/>
      <c r="L71" s="503"/>
      <c r="M71" s="503"/>
      <c r="N71" s="503"/>
    </row>
    <row r="72" spans="1:18" ht="27.75" customHeight="1">
      <c r="A72" s="507">
        <v>17</v>
      </c>
      <c r="B72" s="510" t="s">
        <v>488</v>
      </c>
      <c r="C72" s="503"/>
      <c r="D72" s="503">
        <v>66.081000000000003</v>
      </c>
      <c r="E72" s="503">
        <f>F72/D72*1000</f>
        <v>638.0048728076149</v>
      </c>
      <c r="F72" s="503">
        <v>42.16</v>
      </c>
      <c r="G72" s="503"/>
      <c r="H72" s="503">
        <v>73.239999999999995</v>
      </c>
      <c r="I72" s="508">
        <f t="shared" si="1"/>
        <v>510.2403058438012</v>
      </c>
      <c r="J72" s="503">
        <v>37.369999999999997</v>
      </c>
      <c r="K72" s="503"/>
      <c r="L72" s="503">
        <v>80</v>
      </c>
      <c r="M72" s="503">
        <v>578</v>
      </c>
      <c r="N72" s="503">
        <f>L72*M72/1000</f>
        <v>46.24</v>
      </c>
    </row>
    <row r="73" spans="1:18" ht="55.5" customHeight="1">
      <c r="A73" s="507">
        <v>18</v>
      </c>
      <c r="B73" s="510" t="s">
        <v>567</v>
      </c>
      <c r="C73" s="503"/>
      <c r="D73" s="503">
        <v>0</v>
      </c>
      <c r="E73" s="503">
        <v>0</v>
      </c>
      <c r="F73" s="503">
        <v>0</v>
      </c>
      <c r="G73" s="503"/>
      <c r="H73" s="504"/>
      <c r="I73" s="504"/>
      <c r="J73" s="504"/>
      <c r="K73" s="503"/>
      <c r="L73" s="503">
        <v>189</v>
      </c>
      <c r="M73" s="587">
        <f>N73/L73*1000</f>
        <v>353.01587301587301</v>
      </c>
      <c r="N73" s="503">
        <v>66.72</v>
      </c>
    </row>
    <row r="74" spans="1:18" ht="50.25" customHeight="1">
      <c r="A74" s="507">
        <v>19</v>
      </c>
      <c r="B74" s="510" t="s">
        <v>568</v>
      </c>
      <c r="C74" s="503"/>
      <c r="D74" s="503">
        <v>59.944000000000003</v>
      </c>
      <c r="E74" s="503">
        <f>F74/D74*1000</f>
        <v>352.99612972107298</v>
      </c>
      <c r="F74" s="503">
        <v>21.16</v>
      </c>
      <c r="G74" s="503"/>
      <c r="H74" s="504"/>
      <c r="I74" s="504"/>
      <c r="J74" s="504"/>
      <c r="K74" s="503"/>
      <c r="L74" s="503">
        <v>365</v>
      </c>
      <c r="M74" s="503">
        <f>N74/L74*1000</f>
        <v>272</v>
      </c>
      <c r="N74" s="503">
        <v>99.28</v>
      </c>
    </row>
    <row r="75" spans="1:18" ht="44.25" customHeight="1">
      <c r="A75" s="507">
        <v>20</v>
      </c>
      <c r="B75" s="510" t="s">
        <v>568</v>
      </c>
      <c r="C75" s="503"/>
      <c r="D75" s="503"/>
      <c r="E75" s="503"/>
      <c r="F75" s="503"/>
      <c r="G75" s="503"/>
      <c r="H75" s="504"/>
      <c r="I75" s="504"/>
      <c r="J75" s="504"/>
      <c r="K75" s="503"/>
      <c r="L75" s="503">
        <v>199</v>
      </c>
      <c r="M75" s="503">
        <f>N75/L75*1000</f>
        <v>252.01005025125627</v>
      </c>
      <c r="N75" s="503">
        <v>50.15</v>
      </c>
    </row>
    <row r="76" spans="1:18" ht="27.75" customHeight="1">
      <c r="A76" s="506"/>
      <c r="B76" s="503" t="s">
        <v>134</v>
      </c>
      <c r="C76" s="503"/>
      <c r="D76" s="508">
        <f>SUM(D72:D74)</f>
        <v>126.02500000000001</v>
      </c>
      <c r="E76" s="508">
        <f>F76/D76*1000</f>
        <v>502.43999206506641</v>
      </c>
      <c r="F76" s="508">
        <f>SUM(F72:F74)</f>
        <v>63.319999999999993</v>
      </c>
      <c r="G76" s="508"/>
      <c r="H76" s="509"/>
      <c r="I76" s="509"/>
      <c r="J76" s="509"/>
      <c r="K76" s="508"/>
      <c r="L76" s="508">
        <f>SUM(L72:L75)</f>
        <v>833</v>
      </c>
      <c r="M76" s="503">
        <f>N76/L76*1000</f>
        <v>314.99399759903963</v>
      </c>
      <c r="N76" s="508">
        <f>SUM(N72:N75)</f>
        <v>262.39</v>
      </c>
    </row>
    <row r="77" spans="1:18" ht="27.75" customHeight="1">
      <c r="A77" s="506"/>
      <c r="B77" s="503" t="s">
        <v>487</v>
      </c>
      <c r="C77" s="503"/>
      <c r="D77" s="503"/>
      <c r="E77" s="503"/>
      <c r="F77" s="503"/>
      <c r="G77" s="503"/>
      <c r="H77" s="504"/>
      <c r="I77" s="504"/>
      <c r="J77" s="504"/>
      <c r="K77" s="503"/>
      <c r="L77" s="503"/>
      <c r="M77" s="503"/>
      <c r="N77" s="503"/>
      <c r="P77" s="506">
        <f>325.69+402.33+296.56+319.51</f>
        <v>1344.09</v>
      </c>
    </row>
    <row r="78" spans="1:18" ht="18" customHeight="1">
      <c r="A78" s="507"/>
      <c r="B78" s="503"/>
      <c r="C78" s="503"/>
      <c r="D78" s="503"/>
      <c r="E78" s="503"/>
      <c r="F78" s="503"/>
      <c r="G78" s="503"/>
      <c r="H78" s="504"/>
      <c r="I78" s="504"/>
      <c r="J78" s="504"/>
      <c r="K78" s="503"/>
      <c r="L78" s="503"/>
      <c r="M78" s="503"/>
      <c r="N78" s="503"/>
    </row>
    <row r="79" spans="1:18" ht="27.75" customHeight="1">
      <c r="A79" s="506"/>
      <c r="B79" s="503" t="s">
        <v>134</v>
      </c>
      <c r="C79" s="503"/>
      <c r="D79" s="503"/>
      <c r="E79" s="503"/>
      <c r="F79" s="503"/>
      <c r="G79" s="503"/>
      <c r="H79" s="504"/>
      <c r="I79" s="504"/>
      <c r="J79" s="504"/>
      <c r="K79" s="503"/>
      <c r="L79" s="503"/>
      <c r="M79" s="503"/>
      <c r="N79" s="503"/>
    </row>
    <row r="80" spans="1:18" s="502" customFormat="1" ht="27.75" customHeight="1">
      <c r="A80" s="505"/>
      <c r="B80" s="503" t="s">
        <v>486</v>
      </c>
      <c r="C80" s="503"/>
      <c r="D80" s="503">
        <f>D53+D70+D76</f>
        <v>663.59299999999996</v>
      </c>
      <c r="E80" s="503">
        <f>F80/D80*1000</f>
        <v>529.42089503656609</v>
      </c>
      <c r="F80" s="503">
        <f>F53+F70+F76</f>
        <v>351.32</v>
      </c>
      <c r="G80" s="503"/>
      <c r="H80" s="503">
        <f>H53+H70+H76</f>
        <v>692.44</v>
      </c>
      <c r="I80" s="503"/>
      <c r="J80" s="503">
        <f>J53+J70+J76</f>
        <v>324.51</v>
      </c>
      <c r="K80" s="503"/>
      <c r="L80" s="503">
        <f>L53+L70+L76</f>
        <v>2237</v>
      </c>
      <c r="M80" s="503">
        <f>N80/L80*1000</f>
        <v>387.1256146624944</v>
      </c>
      <c r="N80" s="503">
        <f>N53+N70+N76</f>
        <v>866</v>
      </c>
    </row>
  </sheetData>
  <mergeCells count="6">
    <mergeCell ref="C46:F46"/>
    <mergeCell ref="G46:J46"/>
    <mergeCell ref="K46:N46"/>
    <mergeCell ref="C4:F4"/>
    <mergeCell ref="G4:J4"/>
    <mergeCell ref="K4:N4"/>
  </mergeCells>
  <printOptions horizontalCentered="1" verticalCentered="1" gridLines="1"/>
  <pageMargins left="0.75" right="0.22" top="0.43" bottom="0.23" header="0.31" footer="0.17"/>
  <pageSetup scale="4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28"/>
  <sheetViews>
    <sheetView view="pageBreakPreview" zoomScale="56" zoomScaleNormal="75" zoomScaleSheetLayoutView="56" workbookViewId="0">
      <selection activeCell="O28" sqref="O28"/>
    </sheetView>
  </sheetViews>
  <sheetFormatPr defaultColWidth="12.5703125" defaultRowHeight="20.25"/>
  <cols>
    <col min="1" max="1" width="58.7109375" style="135" customWidth="1"/>
    <col min="2" max="2" width="14.7109375" style="134" bestFit="1" customWidth="1"/>
    <col min="3" max="3" width="24.85546875" style="134" customWidth="1"/>
    <col min="4" max="4" width="23" style="134" bestFit="1" customWidth="1"/>
    <col min="5" max="5" width="25.7109375" style="134" customWidth="1"/>
    <col min="6" max="6" width="16.28515625" style="134" customWidth="1"/>
    <col min="7" max="7" width="17.7109375" style="134" customWidth="1"/>
    <col min="8" max="8" width="15.5703125" style="134" customWidth="1"/>
    <col min="9" max="9" width="16.5703125" style="134" customWidth="1"/>
    <col min="10" max="10" width="17.42578125" style="134" customWidth="1"/>
    <col min="11" max="11" width="16.85546875" style="134" customWidth="1"/>
    <col min="12" max="13" width="16.140625" style="134" customWidth="1"/>
    <col min="14" max="14" width="17.140625" style="134" customWidth="1"/>
    <col min="15" max="15" width="17.7109375" style="134" customWidth="1"/>
    <col min="16" max="256" width="12.5703125" style="133"/>
    <col min="257" max="257" width="58.7109375" style="133" customWidth="1"/>
    <col min="258" max="258" width="14.7109375" style="133" bestFit="1" customWidth="1"/>
    <col min="259" max="259" width="24.85546875" style="133" bestFit="1" customWidth="1"/>
    <col min="260" max="260" width="23" style="133" bestFit="1" customWidth="1"/>
    <col min="261" max="261" width="23.7109375" style="133" bestFit="1" customWidth="1"/>
    <col min="262" max="262" width="16.28515625" style="133" customWidth="1"/>
    <col min="263" max="263" width="15.42578125" style="133" customWidth="1"/>
    <col min="264" max="264" width="15.5703125" style="133" customWidth="1"/>
    <col min="265" max="265" width="16.5703125" style="133" customWidth="1"/>
    <col min="266" max="266" width="15.140625" style="133" customWidth="1"/>
    <col min="267" max="267" width="16.85546875" style="133" customWidth="1"/>
    <col min="268" max="268" width="16.140625" style="133" customWidth="1"/>
    <col min="269" max="269" width="15.28515625" style="133" customWidth="1"/>
    <col min="270" max="270" width="15.140625" style="133" customWidth="1"/>
    <col min="271" max="271" width="16.85546875" style="133" customWidth="1"/>
    <col min="272" max="512" width="12.5703125" style="133"/>
    <col min="513" max="513" width="58.7109375" style="133" customWidth="1"/>
    <col min="514" max="514" width="14.7109375" style="133" bestFit="1" customWidth="1"/>
    <col min="515" max="515" width="24.85546875" style="133" bestFit="1" customWidth="1"/>
    <col min="516" max="516" width="23" style="133" bestFit="1" customWidth="1"/>
    <col min="517" max="517" width="23.7109375" style="133" bestFit="1" customWidth="1"/>
    <col min="518" max="518" width="16.28515625" style="133" customWidth="1"/>
    <col min="519" max="519" width="15.42578125" style="133" customWidth="1"/>
    <col min="520" max="520" width="15.5703125" style="133" customWidth="1"/>
    <col min="521" max="521" width="16.5703125" style="133" customWidth="1"/>
    <col min="522" max="522" width="15.140625" style="133" customWidth="1"/>
    <col min="523" max="523" width="16.85546875" style="133" customWidth="1"/>
    <col min="524" max="524" width="16.140625" style="133" customWidth="1"/>
    <col min="525" max="525" width="15.28515625" style="133" customWidth="1"/>
    <col min="526" max="526" width="15.140625" style="133" customWidth="1"/>
    <col min="527" max="527" width="16.85546875" style="133" customWidth="1"/>
    <col min="528" max="768" width="12.5703125" style="133"/>
    <col min="769" max="769" width="58.7109375" style="133" customWidth="1"/>
    <col min="770" max="770" width="14.7109375" style="133" bestFit="1" customWidth="1"/>
    <col min="771" max="771" width="24.85546875" style="133" bestFit="1" customWidth="1"/>
    <col min="772" max="772" width="23" style="133" bestFit="1" customWidth="1"/>
    <col min="773" max="773" width="23.7109375" style="133" bestFit="1" customWidth="1"/>
    <col min="774" max="774" width="16.28515625" style="133" customWidth="1"/>
    <col min="775" max="775" width="15.42578125" style="133" customWidth="1"/>
    <col min="776" max="776" width="15.5703125" style="133" customWidth="1"/>
    <col min="777" max="777" width="16.5703125" style="133" customWidth="1"/>
    <col min="778" max="778" width="15.140625" style="133" customWidth="1"/>
    <col min="779" max="779" width="16.85546875" style="133" customWidth="1"/>
    <col min="780" max="780" width="16.140625" style="133" customWidth="1"/>
    <col min="781" max="781" width="15.28515625" style="133" customWidth="1"/>
    <col min="782" max="782" width="15.140625" style="133" customWidth="1"/>
    <col min="783" max="783" width="16.85546875" style="133" customWidth="1"/>
    <col min="784" max="1024" width="12.5703125" style="133"/>
    <col min="1025" max="1025" width="58.7109375" style="133" customWidth="1"/>
    <col min="1026" max="1026" width="14.7109375" style="133" bestFit="1" customWidth="1"/>
    <col min="1027" max="1027" width="24.85546875" style="133" bestFit="1" customWidth="1"/>
    <col min="1028" max="1028" width="23" style="133" bestFit="1" customWidth="1"/>
    <col min="1029" max="1029" width="23.7109375" style="133" bestFit="1" customWidth="1"/>
    <col min="1030" max="1030" width="16.28515625" style="133" customWidth="1"/>
    <col min="1031" max="1031" width="15.42578125" style="133" customWidth="1"/>
    <col min="1032" max="1032" width="15.5703125" style="133" customWidth="1"/>
    <col min="1033" max="1033" width="16.5703125" style="133" customWidth="1"/>
    <col min="1034" max="1034" width="15.140625" style="133" customWidth="1"/>
    <col min="1035" max="1035" width="16.85546875" style="133" customWidth="1"/>
    <col min="1036" max="1036" width="16.140625" style="133" customWidth="1"/>
    <col min="1037" max="1037" width="15.28515625" style="133" customWidth="1"/>
    <col min="1038" max="1038" width="15.140625" style="133" customWidth="1"/>
    <col min="1039" max="1039" width="16.85546875" style="133" customWidth="1"/>
    <col min="1040" max="1280" width="12.5703125" style="133"/>
    <col min="1281" max="1281" width="58.7109375" style="133" customWidth="1"/>
    <col min="1282" max="1282" width="14.7109375" style="133" bestFit="1" customWidth="1"/>
    <col min="1283" max="1283" width="24.85546875" style="133" bestFit="1" customWidth="1"/>
    <col min="1284" max="1284" width="23" style="133" bestFit="1" customWidth="1"/>
    <col min="1285" max="1285" width="23.7109375" style="133" bestFit="1" customWidth="1"/>
    <col min="1286" max="1286" width="16.28515625" style="133" customWidth="1"/>
    <col min="1287" max="1287" width="15.42578125" style="133" customWidth="1"/>
    <col min="1288" max="1288" width="15.5703125" style="133" customWidth="1"/>
    <col min="1289" max="1289" width="16.5703125" style="133" customWidth="1"/>
    <col min="1290" max="1290" width="15.140625" style="133" customWidth="1"/>
    <col min="1291" max="1291" width="16.85546875" style="133" customWidth="1"/>
    <col min="1292" max="1292" width="16.140625" style="133" customWidth="1"/>
    <col min="1293" max="1293" width="15.28515625" style="133" customWidth="1"/>
    <col min="1294" max="1294" width="15.140625" style="133" customWidth="1"/>
    <col min="1295" max="1295" width="16.85546875" style="133" customWidth="1"/>
    <col min="1296" max="1536" width="12.5703125" style="133"/>
    <col min="1537" max="1537" width="58.7109375" style="133" customWidth="1"/>
    <col min="1538" max="1538" width="14.7109375" style="133" bestFit="1" customWidth="1"/>
    <col min="1539" max="1539" width="24.85546875" style="133" bestFit="1" customWidth="1"/>
    <col min="1540" max="1540" width="23" style="133" bestFit="1" customWidth="1"/>
    <col min="1541" max="1541" width="23.7109375" style="133" bestFit="1" customWidth="1"/>
    <col min="1542" max="1542" width="16.28515625" style="133" customWidth="1"/>
    <col min="1543" max="1543" width="15.42578125" style="133" customWidth="1"/>
    <col min="1544" max="1544" width="15.5703125" style="133" customWidth="1"/>
    <col min="1545" max="1545" width="16.5703125" style="133" customWidth="1"/>
    <col min="1546" max="1546" width="15.140625" style="133" customWidth="1"/>
    <col min="1547" max="1547" width="16.85546875" style="133" customWidth="1"/>
    <col min="1548" max="1548" width="16.140625" style="133" customWidth="1"/>
    <col min="1549" max="1549" width="15.28515625" style="133" customWidth="1"/>
    <col min="1550" max="1550" width="15.140625" style="133" customWidth="1"/>
    <col min="1551" max="1551" width="16.85546875" style="133" customWidth="1"/>
    <col min="1552" max="1792" width="12.5703125" style="133"/>
    <col min="1793" max="1793" width="58.7109375" style="133" customWidth="1"/>
    <col min="1794" max="1794" width="14.7109375" style="133" bestFit="1" customWidth="1"/>
    <col min="1795" max="1795" width="24.85546875" style="133" bestFit="1" customWidth="1"/>
    <col min="1796" max="1796" width="23" style="133" bestFit="1" customWidth="1"/>
    <col min="1797" max="1797" width="23.7109375" style="133" bestFit="1" customWidth="1"/>
    <col min="1798" max="1798" width="16.28515625" style="133" customWidth="1"/>
    <col min="1799" max="1799" width="15.42578125" style="133" customWidth="1"/>
    <col min="1800" max="1800" width="15.5703125" style="133" customWidth="1"/>
    <col min="1801" max="1801" width="16.5703125" style="133" customWidth="1"/>
    <col min="1802" max="1802" width="15.140625" style="133" customWidth="1"/>
    <col min="1803" max="1803" width="16.85546875" style="133" customWidth="1"/>
    <col min="1804" max="1804" width="16.140625" style="133" customWidth="1"/>
    <col min="1805" max="1805" width="15.28515625" style="133" customWidth="1"/>
    <col min="1806" max="1806" width="15.140625" style="133" customWidth="1"/>
    <col min="1807" max="1807" width="16.85546875" style="133" customWidth="1"/>
    <col min="1808" max="2048" width="12.5703125" style="133"/>
    <col min="2049" max="2049" width="58.7109375" style="133" customWidth="1"/>
    <col min="2050" max="2050" width="14.7109375" style="133" bestFit="1" customWidth="1"/>
    <col min="2051" max="2051" width="24.85546875" style="133" bestFit="1" customWidth="1"/>
    <col min="2052" max="2052" width="23" style="133" bestFit="1" customWidth="1"/>
    <col min="2053" max="2053" width="23.7109375" style="133" bestFit="1" customWidth="1"/>
    <col min="2054" max="2054" width="16.28515625" style="133" customWidth="1"/>
    <col min="2055" max="2055" width="15.42578125" style="133" customWidth="1"/>
    <col min="2056" max="2056" width="15.5703125" style="133" customWidth="1"/>
    <col min="2057" max="2057" width="16.5703125" style="133" customWidth="1"/>
    <col min="2058" max="2058" width="15.140625" style="133" customWidth="1"/>
    <col min="2059" max="2059" width="16.85546875" style="133" customWidth="1"/>
    <col min="2060" max="2060" width="16.140625" style="133" customWidth="1"/>
    <col min="2061" max="2061" width="15.28515625" style="133" customWidth="1"/>
    <col min="2062" max="2062" width="15.140625" style="133" customWidth="1"/>
    <col min="2063" max="2063" width="16.85546875" style="133" customWidth="1"/>
    <col min="2064" max="2304" width="12.5703125" style="133"/>
    <col min="2305" max="2305" width="58.7109375" style="133" customWidth="1"/>
    <col min="2306" max="2306" width="14.7109375" style="133" bestFit="1" customWidth="1"/>
    <col min="2307" max="2307" width="24.85546875" style="133" bestFit="1" customWidth="1"/>
    <col min="2308" max="2308" width="23" style="133" bestFit="1" customWidth="1"/>
    <col min="2309" max="2309" width="23.7109375" style="133" bestFit="1" customWidth="1"/>
    <col min="2310" max="2310" width="16.28515625" style="133" customWidth="1"/>
    <col min="2311" max="2311" width="15.42578125" style="133" customWidth="1"/>
    <col min="2312" max="2312" width="15.5703125" style="133" customWidth="1"/>
    <col min="2313" max="2313" width="16.5703125" style="133" customWidth="1"/>
    <col min="2314" max="2314" width="15.140625" style="133" customWidth="1"/>
    <col min="2315" max="2315" width="16.85546875" style="133" customWidth="1"/>
    <col min="2316" max="2316" width="16.140625" style="133" customWidth="1"/>
    <col min="2317" max="2317" width="15.28515625" style="133" customWidth="1"/>
    <col min="2318" max="2318" width="15.140625" style="133" customWidth="1"/>
    <col min="2319" max="2319" width="16.85546875" style="133" customWidth="1"/>
    <col min="2320" max="2560" width="12.5703125" style="133"/>
    <col min="2561" max="2561" width="58.7109375" style="133" customWidth="1"/>
    <col min="2562" max="2562" width="14.7109375" style="133" bestFit="1" customWidth="1"/>
    <col min="2563" max="2563" width="24.85546875" style="133" bestFit="1" customWidth="1"/>
    <col min="2564" max="2564" width="23" style="133" bestFit="1" customWidth="1"/>
    <col min="2565" max="2565" width="23.7109375" style="133" bestFit="1" customWidth="1"/>
    <col min="2566" max="2566" width="16.28515625" style="133" customWidth="1"/>
    <col min="2567" max="2567" width="15.42578125" style="133" customWidth="1"/>
    <col min="2568" max="2568" width="15.5703125" style="133" customWidth="1"/>
    <col min="2569" max="2569" width="16.5703125" style="133" customWidth="1"/>
    <col min="2570" max="2570" width="15.140625" style="133" customWidth="1"/>
    <col min="2571" max="2571" width="16.85546875" style="133" customWidth="1"/>
    <col min="2572" max="2572" width="16.140625" style="133" customWidth="1"/>
    <col min="2573" max="2573" width="15.28515625" style="133" customWidth="1"/>
    <col min="2574" max="2574" width="15.140625" style="133" customWidth="1"/>
    <col min="2575" max="2575" width="16.85546875" style="133" customWidth="1"/>
    <col min="2576" max="2816" width="12.5703125" style="133"/>
    <col min="2817" max="2817" width="58.7109375" style="133" customWidth="1"/>
    <col min="2818" max="2818" width="14.7109375" style="133" bestFit="1" customWidth="1"/>
    <col min="2819" max="2819" width="24.85546875" style="133" bestFit="1" customWidth="1"/>
    <col min="2820" max="2820" width="23" style="133" bestFit="1" customWidth="1"/>
    <col min="2821" max="2821" width="23.7109375" style="133" bestFit="1" customWidth="1"/>
    <col min="2822" max="2822" width="16.28515625" style="133" customWidth="1"/>
    <col min="2823" max="2823" width="15.42578125" style="133" customWidth="1"/>
    <col min="2824" max="2824" width="15.5703125" style="133" customWidth="1"/>
    <col min="2825" max="2825" width="16.5703125" style="133" customWidth="1"/>
    <col min="2826" max="2826" width="15.140625" style="133" customWidth="1"/>
    <col min="2827" max="2827" width="16.85546875" style="133" customWidth="1"/>
    <col min="2828" max="2828" width="16.140625" style="133" customWidth="1"/>
    <col min="2829" max="2829" width="15.28515625" style="133" customWidth="1"/>
    <col min="2830" max="2830" width="15.140625" style="133" customWidth="1"/>
    <col min="2831" max="2831" width="16.85546875" style="133" customWidth="1"/>
    <col min="2832" max="3072" width="12.5703125" style="133"/>
    <col min="3073" max="3073" width="58.7109375" style="133" customWidth="1"/>
    <col min="3074" max="3074" width="14.7109375" style="133" bestFit="1" customWidth="1"/>
    <col min="3075" max="3075" width="24.85546875" style="133" bestFit="1" customWidth="1"/>
    <col min="3076" max="3076" width="23" style="133" bestFit="1" customWidth="1"/>
    <col min="3077" max="3077" width="23.7109375" style="133" bestFit="1" customWidth="1"/>
    <col min="3078" max="3078" width="16.28515625" style="133" customWidth="1"/>
    <col min="3079" max="3079" width="15.42578125" style="133" customWidth="1"/>
    <col min="3080" max="3080" width="15.5703125" style="133" customWidth="1"/>
    <col min="3081" max="3081" width="16.5703125" style="133" customWidth="1"/>
    <col min="3082" max="3082" width="15.140625" style="133" customWidth="1"/>
    <col min="3083" max="3083" width="16.85546875" style="133" customWidth="1"/>
    <col min="3084" max="3084" width="16.140625" style="133" customWidth="1"/>
    <col min="3085" max="3085" width="15.28515625" style="133" customWidth="1"/>
    <col min="3086" max="3086" width="15.140625" style="133" customWidth="1"/>
    <col min="3087" max="3087" width="16.85546875" style="133" customWidth="1"/>
    <col min="3088" max="3328" width="12.5703125" style="133"/>
    <col min="3329" max="3329" width="58.7109375" style="133" customWidth="1"/>
    <col min="3330" max="3330" width="14.7109375" style="133" bestFit="1" customWidth="1"/>
    <col min="3331" max="3331" width="24.85546875" style="133" bestFit="1" customWidth="1"/>
    <col min="3332" max="3332" width="23" style="133" bestFit="1" customWidth="1"/>
    <col min="3333" max="3333" width="23.7109375" style="133" bestFit="1" customWidth="1"/>
    <col min="3334" max="3334" width="16.28515625" style="133" customWidth="1"/>
    <col min="3335" max="3335" width="15.42578125" style="133" customWidth="1"/>
    <col min="3336" max="3336" width="15.5703125" style="133" customWidth="1"/>
    <col min="3337" max="3337" width="16.5703125" style="133" customWidth="1"/>
    <col min="3338" max="3338" width="15.140625" style="133" customWidth="1"/>
    <col min="3339" max="3339" width="16.85546875" style="133" customWidth="1"/>
    <col min="3340" max="3340" width="16.140625" style="133" customWidth="1"/>
    <col min="3341" max="3341" width="15.28515625" style="133" customWidth="1"/>
    <col min="3342" max="3342" width="15.140625" style="133" customWidth="1"/>
    <col min="3343" max="3343" width="16.85546875" style="133" customWidth="1"/>
    <col min="3344" max="3584" width="12.5703125" style="133"/>
    <col min="3585" max="3585" width="58.7109375" style="133" customWidth="1"/>
    <col min="3586" max="3586" width="14.7109375" style="133" bestFit="1" customWidth="1"/>
    <col min="3587" max="3587" width="24.85546875" style="133" bestFit="1" customWidth="1"/>
    <col min="3588" max="3588" width="23" style="133" bestFit="1" customWidth="1"/>
    <col min="3589" max="3589" width="23.7109375" style="133" bestFit="1" customWidth="1"/>
    <col min="3590" max="3590" width="16.28515625" style="133" customWidth="1"/>
    <col min="3591" max="3591" width="15.42578125" style="133" customWidth="1"/>
    <col min="3592" max="3592" width="15.5703125" style="133" customWidth="1"/>
    <col min="3593" max="3593" width="16.5703125" style="133" customWidth="1"/>
    <col min="3594" max="3594" width="15.140625" style="133" customWidth="1"/>
    <col min="3595" max="3595" width="16.85546875" style="133" customWidth="1"/>
    <col min="3596" max="3596" width="16.140625" style="133" customWidth="1"/>
    <col min="3597" max="3597" width="15.28515625" style="133" customWidth="1"/>
    <col min="3598" max="3598" width="15.140625" style="133" customWidth="1"/>
    <col min="3599" max="3599" width="16.85546875" style="133" customWidth="1"/>
    <col min="3600" max="3840" width="12.5703125" style="133"/>
    <col min="3841" max="3841" width="58.7109375" style="133" customWidth="1"/>
    <col min="3842" max="3842" width="14.7109375" style="133" bestFit="1" customWidth="1"/>
    <col min="3843" max="3843" width="24.85546875" style="133" bestFit="1" customWidth="1"/>
    <col min="3844" max="3844" width="23" style="133" bestFit="1" customWidth="1"/>
    <col min="3845" max="3845" width="23.7109375" style="133" bestFit="1" customWidth="1"/>
    <col min="3846" max="3846" width="16.28515625" style="133" customWidth="1"/>
    <col min="3847" max="3847" width="15.42578125" style="133" customWidth="1"/>
    <col min="3848" max="3848" width="15.5703125" style="133" customWidth="1"/>
    <col min="3849" max="3849" width="16.5703125" style="133" customWidth="1"/>
    <col min="3850" max="3850" width="15.140625" style="133" customWidth="1"/>
    <col min="3851" max="3851" width="16.85546875" style="133" customWidth="1"/>
    <col min="3852" max="3852" width="16.140625" style="133" customWidth="1"/>
    <col min="3853" max="3853" width="15.28515625" style="133" customWidth="1"/>
    <col min="3854" max="3854" width="15.140625" style="133" customWidth="1"/>
    <col min="3855" max="3855" width="16.85546875" style="133" customWidth="1"/>
    <col min="3856" max="4096" width="12.5703125" style="133"/>
    <col min="4097" max="4097" width="58.7109375" style="133" customWidth="1"/>
    <col min="4098" max="4098" width="14.7109375" style="133" bestFit="1" customWidth="1"/>
    <col min="4099" max="4099" width="24.85546875" style="133" bestFit="1" customWidth="1"/>
    <col min="4100" max="4100" width="23" style="133" bestFit="1" customWidth="1"/>
    <col min="4101" max="4101" width="23.7109375" style="133" bestFit="1" customWidth="1"/>
    <col min="4102" max="4102" width="16.28515625" style="133" customWidth="1"/>
    <col min="4103" max="4103" width="15.42578125" style="133" customWidth="1"/>
    <col min="4104" max="4104" width="15.5703125" style="133" customWidth="1"/>
    <col min="4105" max="4105" width="16.5703125" style="133" customWidth="1"/>
    <col min="4106" max="4106" width="15.140625" style="133" customWidth="1"/>
    <col min="4107" max="4107" width="16.85546875" style="133" customWidth="1"/>
    <col min="4108" max="4108" width="16.140625" style="133" customWidth="1"/>
    <col min="4109" max="4109" width="15.28515625" style="133" customWidth="1"/>
    <col min="4110" max="4110" width="15.140625" style="133" customWidth="1"/>
    <col min="4111" max="4111" width="16.85546875" style="133" customWidth="1"/>
    <col min="4112" max="4352" width="12.5703125" style="133"/>
    <col min="4353" max="4353" width="58.7109375" style="133" customWidth="1"/>
    <col min="4354" max="4354" width="14.7109375" style="133" bestFit="1" customWidth="1"/>
    <col min="4355" max="4355" width="24.85546875" style="133" bestFit="1" customWidth="1"/>
    <col min="4356" max="4356" width="23" style="133" bestFit="1" customWidth="1"/>
    <col min="4357" max="4357" width="23.7109375" style="133" bestFit="1" customWidth="1"/>
    <col min="4358" max="4358" width="16.28515625" style="133" customWidth="1"/>
    <col min="4359" max="4359" width="15.42578125" style="133" customWidth="1"/>
    <col min="4360" max="4360" width="15.5703125" style="133" customWidth="1"/>
    <col min="4361" max="4361" width="16.5703125" style="133" customWidth="1"/>
    <col min="4362" max="4362" width="15.140625" style="133" customWidth="1"/>
    <col min="4363" max="4363" width="16.85546875" style="133" customWidth="1"/>
    <col min="4364" max="4364" width="16.140625" style="133" customWidth="1"/>
    <col min="4365" max="4365" width="15.28515625" style="133" customWidth="1"/>
    <col min="4366" max="4366" width="15.140625" style="133" customWidth="1"/>
    <col min="4367" max="4367" width="16.85546875" style="133" customWidth="1"/>
    <col min="4368" max="4608" width="12.5703125" style="133"/>
    <col min="4609" max="4609" width="58.7109375" style="133" customWidth="1"/>
    <col min="4610" max="4610" width="14.7109375" style="133" bestFit="1" customWidth="1"/>
    <col min="4611" max="4611" width="24.85546875" style="133" bestFit="1" customWidth="1"/>
    <col min="4612" max="4612" width="23" style="133" bestFit="1" customWidth="1"/>
    <col min="4613" max="4613" width="23.7109375" style="133" bestFit="1" customWidth="1"/>
    <col min="4614" max="4614" width="16.28515625" style="133" customWidth="1"/>
    <col min="4615" max="4615" width="15.42578125" style="133" customWidth="1"/>
    <col min="4616" max="4616" width="15.5703125" style="133" customWidth="1"/>
    <col min="4617" max="4617" width="16.5703125" style="133" customWidth="1"/>
    <col min="4618" max="4618" width="15.140625" style="133" customWidth="1"/>
    <col min="4619" max="4619" width="16.85546875" style="133" customWidth="1"/>
    <col min="4620" max="4620" width="16.140625" style="133" customWidth="1"/>
    <col min="4621" max="4621" width="15.28515625" style="133" customWidth="1"/>
    <col min="4622" max="4622" width="15.140625" style="133" customWidth="1"/>
    <col min="4623" max="4623" width="16.85546875" style="133" customWidth="1"/>
    <col min="4624" max="4864" width="12.5703125" style="133"/>
    <col min="4865" max="4865" width="58.7109375" style="133" customWidth="1"/>
    <col min="4866" max="4866" width="14.7109375" style="133" bestFit="1" customWidth="1"/>
    <col min="4867" max="4867" width="24.85546875" style="133" bestFit="1" customWidth="1"/>
    <col min="4868" max="4868" width="23" style="133" bestFit="1" customWidth="1"/>
    <col min="4869" max="4869" width="23.7109375" style="133" bestFit="1" customWidth="1"/>
    <col min="4870" max="4870" width="16.28515625" style="133" customWidth="1"/>
    <col min="4871" max="4871" width="15.42578125" style="133" customWidth="1"/>
    <col min="4872" max="4872" width="15.5703125" style="133" customWidth="1"/>
    <col min="4873" max="4873" width="16.5703125" style="133" customWidth="1"/>
    <col min="4874" max="4874" width="15.140625" style="133" customWidth="1"/>
    <col min="4875" max="4875" width="16.85546875" style="133" customWidth="1"/>
    <col min="4876" max="4876" width="16.140625" style="133" customWidth="1"/>
    <col min="4877" max="4877" width="15.28515625" style="133" customWidth="1"/>
    <col min="4878" max="4878" width="15.140625" style="133" customWidth="1"/>
    <col min="4879" max="4879" width="16.85546875" style="133" customWidth="1"/>
    <col min="4880" max="5120" width="12.5703125" style="133"/>
    <col min="5121" max="5121" width="58.7109375" style="133" customWidth="1"/>
    <col min="5122" max="5122" width="14.7109375" style="133" bestFit="1" customWidth="1"/>
    <col min="5123" max="5123" width="24.85546875" style="133" bestFit="1" customWidth="1"/>
    <col min="5124" max="5124" width="23" style="133" bestFit="1" customWidth="1"/>
    <col min="5125" max="5125" width="23.7109375" style="133" bestFit="1" customWidth="1"/>
    <col min="5126" max="5126" width="16.28515625" style="133" customWidth="1"/>
    <col min="5127" max="5127" width="15.42578125" style="133" customWidth="1"/>
    <col min="5128" max="5128" width="15.5703125" style="133" customWidth="1"/>
    <col min="5129" max="5129" width="16.5703125" style="133" customWidth="1"/>
    <col min="5130" max="5130" width="15.140625" style="133" customWidth="1"/>
    <col min="5131" max="5131" width="16.85546875" style="133" customWidth="1"/>
    <col min="5132" max="5132" width="16.140625" style="133" customWidth="1"/>
    <col min="5133" max="5133" width="15.28515625" style="133" customWidth="1"/>
    <col min="5134" max="5134" width="15.140625" style="133" customWidth="1"/>
    <col min="5135" max="5135" width="16.85546875" style="133" customWidth="1"/>
    <col min="5136" max="5376" width="12.5703125" style="133"/>
    <col min="5377" max="5377" width="58.7109375" style="133" customWidth="1"/>
    <col min="5378" max="5378" width="14.7109375" style="133" bestFit="1" customWidth="1"/>
    <col min="5379" max="5379" width="24.85546875" style="133" bestFit="1" customWidth="1"/>
    <col min="5380" max="5380" width="23" style="133" bestFit="1" customWidth="1"/>
    <col min="5381" max="5381" width="23.7109375" style="133" bestFit="1" customWidth="1"/>
    <col min="5382" max="5382" width="16.28515625" style="133" customWidth="1"/>
    <col min="5383" max="5383" width="15.42578125" style="133" customWidth="1"/>
    <col min="5384" max="5384" width="15.5703125" style="133" customWidth="1"/>
    <col min="5385" max="5385" width="16.5703125" style="133" customWidth="1"/>
    <col min="5386" max="5386" width="15.140625" style="133" customWidth="1"/>
    <col min="5387" max="5387" width="16.85546875" style="133" customWidth="1"/>
    <col min="5388" max="5388" width="16.140625" style="133" customWidth="1"/>
    <col min="5389" max="5389" width="15.28515625" style="133" customWidth="1"/>
    <col min="5390" max="5390" width="15.140625" style="133" customWidth="1"/>
    <col min="5391" max="5391" width="16.85546875" style="133" customWidth="1"/>
    <col min="5392" max="5632" width="12.5703125" style="133"/>
    <col min="5633" max="5633" width="58.7109375" style="133" customWidth="1"/>
    <col min="5634" max="5634" width="14.7109375" style="133" bestFit="1" customWidth="1"/>
    <col min="5635" max="5635" width="24.85546875" style="133" bestFit="1" customWidth="1"/>
    <col min="5636" max="5636" width="23" style="133" bestFit="1" customWidth="1"/>
    <col min="5637" max="5637" width="23.7109375" style="133" bestFit="1" customWidth="1"/>
    <col min="5638" max="5638" width="16.28515625" style="133" customWidth="1"/>
    <col min="5639" max="5639" width="15.42578125" style="133" customWidth="1"/>
    <col min="5640" max="5640" width="15.5703125" style="133" customWidth="1"/>
    <col min="5641" max="5641" width="16.5703125" style="133" customWidth="1"/>
    <col min="5642" max="5642" width="15.140625" style="133" customWidth="1"/>
    <col min="5643" max="5643" width="16.85546875" style="133" customWidth="1"/>
    <col min="5644" max="5644" width="16.140625" style="133" customWidth="1"/>
    <col min="5645" max="5645" width="15.28515625" style="133" customWidth="1"/>
    <col min="5646" max="5646" width="15.140625" style="133" customWidth="1"/>
    <col min="5647" max="5647" width="16.85546875" style="133" customWidth="1"/>
    <col min="5648" max="5888" width="12.5703125" style="133"/>
    <col min="5889" max="5889" width="58.7109375" style="133" customWidth="1"/>
    <col min="5890" max="5890" width="14.7109375" style="133" bestFit="1" customWidth="1"/>
    <col min="5891" max="5891" width="24.85546875" style="133" bestFit="1" customWidth="1"/>
    <col min="5892" max="5892" width="23" style="133" bestFit="1" customWidth="1"/>
    <col min="5893" max="5893" width="23.7109375" style="133" bestFit="1" customWidth="1"/>
    <col min="5894" max="5894" width="16.28515625" style="133" customWidth="1"/>
    <col min="5895" max="5895" width="15.42578125" style="133" customWidth="1"/>
    <col min="5896" max="5896" width="15.5703125" style="133" customWidth="1"/>
    <col min="5897" max="5897" width="16.5703125" style="133" customWidth="1"/>
    <col min="5898" max="5898" width="15.140625" style="133" customWidth="1"/>
    <col min="5899" max="5899" width="16.85546875" style="133" customWidth="1"/>
    <col min="5900" max="5900" width="16.140625" style="133" customWidth="1"/>
    <col min="5901" max="5901" width="15.28515625" style="133" customWidth="1"/>
    <col min="5902" max="5902" width="15.140625" style="133" customWidth="1"/>
    <col min="5903" max="5903" width="16.85546875" style="133" customWidth="1"/>
    <col min="5904" max="6144" width="12.5703125" style="133"/>
    <col min="6145" max="6145" width="58.7109375" style="133" customWidth="1"/>
    <col min="6146" max="6146" width="14.7109375" style="133" bestFit="1" customWidth="1"/>
    <col min="6147" max="6147" width="24.85546875" style="133" bestFit="1" customWidth="1"/>
    <col min="6148" max="6148" width="23" style="133" bestFit="1" customWidth="1"/>
    <col min="6149" max="6149" width="23.7109375" style="133" bestFit="1" customWidth="1"/>
    <col min="6150" max="6150" width="16.28515625" style="133" customWidth="1"/>
    <col min="6151" max="6151" width="15.42578125" style="133" customWidth="1"/>
    <col min="6152" max="6152" width="15.5703125" style="133" customWidth="1"/>
    <col min="6153" max="6153" width="16.5703125" style="133" customWidth="1"/>
    <col min="6154" max="6154" width="15.140625" style="133" customWidth="1"/>
    <col min="6155" max="6155" width="16.85546875" style="133" customWidth="1"/>
    <col min="6156" max="6156" width="16.140625" style="133" customWidth="1"/>
    <col min="6157" max="6157" width="15.28515625" style="133" customWidth="1"/>
    <col min="6158" max="6158" width="15.140625" style="133" customWidth="1"/>
    <col min="6159" max="6159" width="16.85546875" style="133" customWidth="1"/>
    <col min="6160" max="6400" width="12.5703125" style="133"/>
    <col min="6401" max="6401" width="58.7109375" style="133" customWidth="1"/>
    <col min="6402" max="6402" width="14.7109375" style="133" bestFit="1" customWidth="1"/>
    <col min="6403" max="6403" width="24.85546875" style="133" bestFit="1" customWidth="1"/>
    <col min="6404" max="6404" width="23" style="133" bestFit="1" customWidth="1"/>
    <col min="6405" max="6405" width="23.7109375" style="133" bestFit="1" customWidth="1"/>
    <col min="6406" max="6406" width="16.28515625" style="133" customWidth="1"/>
    <col min="6407" max="6407" width="15.42578125" style="133" customWidth="1"/>
    <col min="6408" max="6408" width="15.5703125" style="133" customWidth="1"/>
    <col min="6409" max="6409" width="16.5703125" style="133" customWidth="1"/>
    <col min="6410" max="6410" width="15.140625" style="133" customWidth="1"/>
    <col min="6411" max="6411" width="16.85546875" style="133" customWidth="1"/>
    <col min="6412" max="6412" width="16.140625" style="133" customWidth="1"/>
    <col min="6413" max="6413" width="15.28515625" style="133" customWidth="1"/>
    <col min="6414" max="6414" width="15.140625" style="133" customWidth="1"/>
    <col min="6415" max="6415" width="16.85546875" style="133" customWidth="1"/>
    <col min="6416" max="6656" width="12.5703125" style="133"/>
    <col min="6657" max="6657" width="58.7109375" style="133" customWidth="1"/>
    <col min="6658" max="6658" width="14.7109375" style="133" bestFit="1" customWidth="1"/>
    <col min="6659" max="6659" width="24.85546875" style="133" bestFit="1" customWidth="1"/>
    <col min="6660" max="6660" width="23" style="133" bestFit="1" customWidth="1"/>
    <col min="6661" max="6661" width="23.7109375" style="133" bestFit="1" customWidth="1"/>
    <col min="6662" max="6662" width="16.28515625" style="133" customWidth="1"/>
    <col min="6663" max="6663" width="15.42578125" style="133" customWidth="1"/>
    <col min="6664" max="6664" width="15.5703125" style="133" customWidth="1"/>
    <col min="6665" max="6665" width="16.5703125" style="133" customWidth="1"/>
    <col min="6666" max="6666" width="15.140625" style="133" customWidth="1"/>
    <col min="6667" max="6667" width="16.85546875" style="133" customWidth="1"/>
    <col min="6668" max="6668" width="16.140625" style="133" customWidth="1"/>
    <col min="6669" max="6669" width="15.28515625" style="133" customWidth="1"/>
    <col min="6670" max="6670" width="15.140625" style="133" customWidth="1"/>
    <col min="6671" max="6671" width="16.85546875" style="133" customWidth="1"/>
    <col min="6672" max="6912" width="12.5703125" style="133"/>
    <col min="6913" max="6913" width="58.7109375" style="133" customWidth="1"/>
    <col min="6914" max="6914" width="14.7109375" style="133" bestFit="1" customWidth="1"/>
    <col min="6915" max="6915" width="24.85546875" style="133" bestFit="1" customWidth="1"/>
    <col min="6916" max="6916" width="23" style="133" bestFit="1" customWidth="1"/>
    <col min="6917" max="6917" width="23.7109375" style="133" bestFit="1" customWidth="1"/>
    <col min="6918" max="6918" width="16.28515625" style="133" customWidth="1"/>
    <col min="6919" max="6919" width="15.42578125" style="133" customWidth="1"/>
    <col min="6920" max="6920" width="15.5703125" style="133" customWidth="1"/>
    <col min="6921" max="6921" width="16.5703125" style="133" customWidth="1"/>
    <col min="6922" max="6922" width="15.140625" style="133" customWidth="1"/>
    <col min="6923" max="6923" width="16.85546875" style="133" customWidth="1"/>
    <col min="6924" max="6924" width="16.140625" style="133" customWidth="1"/>
    <col min="6925" max="6925" width="15.28515625" style="133" customWidth="1"/>
    <col min="6926" max="6926" width="15.140625" style="133" customWidth="1"/>
    <col min="6927" max="6927" width="16.85546875" style="133" customWidth="1"/>
    <col min="6928" max="7168" width="12.5703125" style="133"/>
    <col min="7169" max="7169" width="58.7109375" style="133" customWidth="1"/>
    <col min="7170" max="7170" width="14.7109375" style="133" bestFit="1" customWidth="1"/>
    <col min="7171" max="7171" width="24.85546875" style="133" bestFit="1" customWidth="1"/>
    <col min="7172" max="7172" width="23" style="133" bestFit="1" customWidth="1"/>
    <col min="7173" max="7173" width="23.7109375" style="133" bestFit="1" customWidth="1"/>
    <col min="7174" max="7174" width="16.28515625" style="133" customWidth="1"/>
    <col min="7175" max="7175" width="15.42578125" style="133" customWidth="1"/>
    <col min="7176" max="7176" width="15.5703125" style="133" customWidth="1"/>
    <col min="7177" max="7177" width="16.5703125" style="133" customWidth="1"/>
    <col min="7178" max="7178" width="15.140625" style="133" customWidth="1"/>
    <col min="7179" max="7179" width="16.85546875" style="133" customWidth="1"/>
    <col min="7180" max="7180" width="16.140625" style="133" customWidth="1"/>
    <col min="7181" max="7181" width="15.28515625" style="133" customWidth="1"/>
    <col min="7182" max="7182" width="15.140625" style="133" customWidth="1"/>
    <col min="7183" max="7183" width="16.85546875" style="133" customWidth="1"/>
    <col min="7184" max="7424" width="12.5703125" style="133"/>
    <col min="7425" max="7425" width="58.7109375" style="133" customWidth="1"/>
    <col min="7426" max="7426" width="14.7109375" style="133" bestFit="1" customWidth="1"/>
    <col min="7427" max="7427" width="24.85546875" style="133" bestFit="1" customWidth="1"/>
    <col min="7428" max="7428" width="23" style="133" bestFit="1" customWidth="1"/>
    <col min="7429" max="7429" width="23.7109375" style="133" bestFit="1" customWidth="1"/>
    <col min="7430" max="7430" width="16.28515625" style="133" customWidth="1"/>
    <col min="7431" max="7431" width="15.42578125" style="133" customWidth="1"/>
    <col min="7432" max="7432" width="15.5703125" style="133" customWidth="1"/>
    <col min="7433" max="7433" width="16.5703125" style="133" customWidth="1"/>
    <col min="7434" max="7434" width="15.140625" style="133" customWidth="1"/>
    <col min="7435" max="7435" width="16.85546875" style="133" customWidth="1"/>
    <col min="7436" max="7436" width="16.140625" style="133" customWidth="1"/>
    <col min="7437" max="7437" width="15.28515625" style="133" customWidth="1"/>
    <col min="7438" max="7438" width="15.140625" style="133" customWidth="1"/>
    <col min="7439" max="7439" width="16.85546875" style="133" customWidth="1"/>
    <col min="7440" max="7680" width="12.5703125" style="133"/>
    <col min="7681" max="7681" width="58.7109375" style="133" customWidth="1"/>
    <col min="7682" max="7682" width="14.7109375" style="133" bestFit="1" customWidth="1"/>
    <col min="7683" max="7683" width="24.85546875" style="133" bestFit="1" customWidth="1"/>
    <col min="7684" max="7684" width="23" style="133" bestFit="1" customWidth="1"/>
    <col min="7685" max="7685" width="23.7109375" style="133" bestFit="1" customWidth="1"/>
    <col min="7686" max="7686" width="16.28515625" style="133" customWidth="1"/>
    <col min="7687" max="7687" width="15.42578125" style="133" customWidth="1"/>
    <col min="7688" max="7688" width="15.5703125" style="133" customWidth="1"/>
    <col min="7689" max="7689" width="16.5703125" style="133" customWidth="1"/>
    <col min="7690" max="7690" width="15.140625" style="133" customWidth="1"/>
    <col min="7691" max="7691" width="16.85546875" style="133" customWidth="1"/>
    <col min="7692" max="7692" width="16.140625" style="133" customWidth="1"/>
    <col min="7693" max="7693" width="15.28515625" style="133" customWidth="1"/>
    <col min="7694" max="7694" width="15.140625" style="133" customWidth="1"/>
    <col min="7695" max="7695" width="16.85546875" style="133" customWidth="1"/>
    <col min="7696" max="7936" width="12.5703125" style="133"/>
    <col min="7937" max="7937" width="58.7109375" style="133" customWidth="1"/>
    <col min="7938" max="7938" width="14.7109375" style="133" bestFit="1" customWidth="1"/>
    <col min="7939" max="7939" width="24.85546875" style="133" bestFit="1" customWidth="1"/>
    <col min="7940" max="7940" width="23" style="133" bestFit="1" customWidth="1"/>
    <col min="7941" max="7941" width="23.7109375" style="133" bestFit="1" customWidth="1"/>
    <col min="7942" max="7942" width="16.28515625" style="133" customWidth="1"/>
    <col min="7943" max="7943" width="15.42578125" style="133" customWidth="1"/>
    <col min="7944" max="7944" width="15.5703125" style="133" customWidth="1"/>
    <col min="7945" max="7945" width="16.5703125" style="133" customWidth="1"/>
    <col min="7946" max="7946" width="15.140625" style="133" customWidth="1"/>
    <col min="7947" max="7947" width="16.85546875" style="133" customWidth="1"/>
    <col min="7948" max="7948" width="16.140625" style="133" customWidth="1"/>
    <col min="7949" max="7949" width="15.28515625" style="133" customWidth="1"/>
    <col min="7950" max="7950" width="15.140625" style="133" customWidth="1"/>
    <col min="7951" max="7951" width="16.85546875" style="133" customWidth="1"/>
    <col min="7952" max="8192" width="12.5703125" style="133"/>
    <col min="8193" max="8193" width="58.7109375" style="133" customWidth="1"/>
    <col min="8194" max="8194" width="14.7109375" style="133" bestFit="1" customWidth="1"/>
    <col min="8195" max="8195" width="24.85546875" style="133" bestFit="1" customWidth="1"/>
    <col min="8196" max="8196" width="23" style="133" bestFit="1" customWidth="1"/>
    <col min="8197" max="8197" width="23.7109375" style="133" bestFit="1" customWidth="1"/>
    <col min="8198" max="8198" width="16.28515625" style="133" customWidth="1"/>
    <col min="8199" max="8199" width="15.42578125" style="133" customWidth="1"/>
    <col min="8200" max="8200" width="15.5703125" style="133" customWidth="1"/>
    <col min="8201" max="8201" width="16.5703125" style="133" customWidth="1"/>
    <col min="8202" max="8202" width="15.140625" style="133" customWidth="1"/>
    <col min="8203" max="8203" width="16.85546875" style="133" customWidth="1"/>
    <col min="8204" max="8204" width="16.140625" style="133" customWidth="1"/>
    <col min="8205" max="8205" width="15.28515625" style="133" customWidth="1"/>
    <col min="8206" max="8206" width="15.140625" style="133" customWidth="1"/>
    <col min="8207" max="8207" width="16.85546875" style="133" customWidth="1"/>
    <col min="8208" max="8448" width="12.5703125" style="133"/>
    <col min="8449" max="8449" width="58.7109375" style="133" customWidth="1"/>
    <col min="8450" max="8450" width="14.7109375" style="133" bestFit="1" customWidth="1"/>
    <col min="8451" max="8451" width="24.85546875" style="133" bestFit="1" customWidth="1"/>
    <col min="8452" max="8452" width="23" style="133" bestFit="1" customWidth="1"/>
    <col min="8453" max="8453" width="23.7109375" style="133" bestFit="1" customWidth="1"/>
    <col min="8454" max="8454" width="16.28515625" style="133" customWidth="1"/>
    <col min="8455" max="8455" width="15.42578125" style="133" customWidth="1"/>
    <col min="8456" max="8456" width="15.5703125" style="133" customWidth="1"/>
    <col min="8457" max="8457" width="16.5703125" style="133" customWidth="1"/>
    <col min="8458" max="8458" width="15.140625" style="133" customWidth="1"/>
    <col min="8459" max="8459" width="16.85546875" style="133" customWidth="1"/>
    <col min="8460" max="8460" width="16.140625" style="133" customWidth="1"/>
    <col min="8461" max="8461" width="15.28515625" style="133" customWidth="1"/>
    <col min="8462" max="8462" width="15.140625" style="133" customWidth="1"/>
    <col min="8463" max="8463" width="16.85546875" style="133" customWidth="1"/>
    <col min="8464" max="8704" width="12.5703125" style="133"/>
    <col min="8705" max="8705" width="58.7109375" style="133" customWidth="1"/>
    <col min="8706" max="8706" width="14.7109375" style="133" bestFit="1" customWidth="1"/>
    <col min="8707" max="8707" width="24.85546875" style="133" bestFit="1" customWidth="1"/>
    <col min="8708" max="8708" width="23" style="133" bestFit="1" customWidth="1"/>
    <col min="8709" max="8709" width="23.7109375" style="133" bestFit="1" customWidth="1"/>
    <col min="8710" max="8710" width="16.28515625" style="133" customWidth="1"/>
    <col min="8711" max="8711" width="15.42578125" style="133" customWidth="1"/>
    <col min="8712" max="8712" width="15.5703125" style="133" customWidth="1"/>
    <col min="8713" max="8713" width="16.5703125" style="133" customWidth="1"/>
    <col min="8714" max="8714" width="15.140625" style="133" customWidth="1"/>
    <col min="8715" max="8715" width="16.85546875" style="133" customWidth="1"/>
    <col min="8716" max="8716" width="16.140625" style="133" customWidth="1"/>
    <col min="8717" max="8717" width="15.28515625" style="133" customWidth="1"/>
    <col min="8718" max="8718" width="15.140625" style="133" customWidth="1"/>
    <col min="8719" max="8719" width="16.85546875" style="133" customWidth="1"/>
    <col min="8720" max="8960" width="12.5703125" style="133"/>
    <col min="8961" max="8961" width="58.7109375" style="133" customWidth="1"/>
    <col min="8962" max="8962" width="14.7109375" style="133" bestFit="1" customWidth="1"/>
    <col min="8963" max="8963" width="24.85546875" style="133" bestFit="1" customWidth="1"/>
    <col min="8964" max="8964" width="23" style="133" bestFit="1" customWidth="1"/>
    <col min="8965" max="8965" width="23.7109375" style="133" bestFit="1" customWidth="1"/>
    <col min="8966" max="8966" width="16.28515625" style="133" customWidth="1"/>
    <col min="8967" max="8967" width="15.42578125" style="133" customWidth="1"/>
    <col min="8968" max="8968" width="15.5703125" style="133" customWidth="1"/>
    <col min="8969" max="8969" width="16.5703125" style="133" customWidth="1"/>
    <col min="8970" max="8970" width="15.140625" style="133" customWidth="1"/>
    <col min="8971" max="8971" width="16.85546875" style="133" customWidth="1"/>
    <col min="8972" max="8972" width="16.140625" style="133" customWidth="1"/>
    <col min="8973" max="8973" width="15.28515625" style="133" customWidth="1"/>
    <col min="8974" max="8974" width="15.140625" style="133" customWidth="1"/>
    <col min="8975" max="8975" width="16.85546875" style="133" customWidth="1"/>
    <col min="8976" max="9216" width="12.5703125" style="133"/>
    <col min="9217" max="9217" width="58.7109375" style="133" customWidth="1"/>
    <col min="9218" max="9218" width="14.7109375" style="133" bestFit="1" customWidth="1"/>
    <col min="9219" max="9219" width="24.85546875" style="133" bestFit="1" customWidth="1"/>
    <col min="9220" max="9220" width="23" style="133" bestFit="1" customWidth="1"/>
    <col min="9221" max="9221" width="23.7109375" style="133" bestFit="1" customWidth="1"/>
    <col min="9222" max="9222" width="16.28515625" style="133" customWidth="1"/>
    <col min="9223" max="9223" width="15.42578125" style="133" customWidth="1"/>
    <col min="9224" max="9224" width="15.5703125" style="133" customWidth="1"/>
    <col min="9225" max="9225" width="16.5703125" style="133" customWidth="1"/>
    <col min="9226" max="9226" width="15.140625" style="133" customWidth="1"/>
    <col min="9227" max="9227" width="16.85546875" style="133" customWidth="1"/>
    <col min="9228" max="9228" width="16.140625" style="133" customWidth="1"/>
    <col min="9229" max="9229" width="15.28515625" style="133" customWidth="1"/>
    <col min="9230" max="9230" width="15.140625" style="133" customWidth="1"/>
    <col min="9231" max="9231" width="16.85546875" style="133" customWidth="1"/>
    <col min="9232" max="9472" width="12.5703125" style="133"/>
    <col min="9473" max="9473" width="58.7109375" style="133" customWidth="1"/>
    <col min="9474" max="9474" width="14.7109375" style="133" bestFit="1" customWidth="1"/>
    <col min="9475" max="9475" width="24.85546875" style="133" bestFit="1" customWidth="1"/>
    <col min="9476" max="9476" width="23" style="133" bestFit="1" customWidth="1"/>
    <col min="9477" max="9477" width="23.7109375" style="133" bestFit="1" customWidth="1"/>
    <col min="9478" max="9478" width="16.28515625" style="133" customWidth="1"/>
    <col min="9479" max="9479" width="15.42578125" style="133" customWidth="1"/>
    <col min="9480" max="9480" width="15.5703125" style="133" customWidth="1"/>
    <col min="9481" max="9481" width="16.5703125" style="133" customWidth="1"/>
    <col min="9482" max="9482" width="15.140625" style="133" customWidth="1"/>
    <col min="9483" max="9483" width="16.85546875" style="133" customWidth="1"/>
    <col min="9484" max="9484" width="16.140625" style="133" customWidth="1"/>
    <col min="9485" max="9485" width="15.28515625" style="133" customWidth="1"/>
    <col min="9486" max="9486" width="15.140625" style="133" customWidth="1"/>
    <col min="9487" max="9487" width="16.85546875" style="133" customWidth="1"/>
    <col min="9488" max="9728" width="12.5703125" style="133"/>
    <col min="9729" max="9729" width="58.7109375" style="133" customWidth="1"/>
    <col min="9730" max="9730" width="14.7109375" style="133" bestFit="1" customWidth="1"/>
    <col min="9731" max="9731" width="24.85546875" style="133" bestFit="1" customWidth="1"/>
    <col min="9732" max="9732" width="23" style="133" bestFit="1" customWidth="1"/>
    <col min="9733" max="9733" width="23.7109375" style="133" bestFit="1" customWidth="1"/>
    <col min="9734" max="9734" width="16.28515625" style="133" customWidth="1"/>
    <col min="9735" max="9735" width="15.42578125" style="133" customWidth="1"/>
    <col min="9736" max="9736" width="15.5703125" style="133" customWidth="1"/>
    <col min="9737" max="9737" width="16.5703125" style="133" customWidth="1"/>
    <col min="9738" max="9738" width="15.140625" style="133" customWidth="1"/>
    <col min="9739" max="9739" width="16.85546875" style="133" customWidth="1"/>
    <col min="9740" max="9740" width="16.140625" style="133" customWidth="1"/>
    <col min="9741" max="9741" width="15.28515625" style="133" customWidth="1"/>
    <col min="9742" max="9742" width="15.140625" style="133" customWidth="1"/>
    <col min="9743" max="9743" width="16.85546875" style="133" customWidth="1"/>
    <col min="9744" max="9984" width="12.5703125" style="133"/>
    <col min="9985" max="9985" width="58.7109375" style="133" customWidth="1"/>
    <col min="9986" max="9986" width="14.7109375" style="133" bestFit="1" customWidth="1"/>
    <col min="9987" max="9987" width="24.85546875" style="133" bestFit="1" customWidth="1"/>
    <col min="9988" max="9988" width="23" style="133" bestFit="1" customWidth="1"/>
    <col min="9989" max="9989" width="23.7109375" style="133" bestFit="1" customWidth="1"/>
    <col min="9990" max="9990" width="16.28515625" style="133" customWidth="1"/>
    <col min="9991" max="9991" width="15.42578125" style="133" customWidth="1"/>
    <col min="9992" max="9992" width="15.5703125" style="133" customWidth="1"/>
    <col min="9993" max="9993" width="16.5703125" style="133" customWidth="1"/>
    <col min="9994" max="9994" width="15.140625" style="133" customWidth="1"/>
    <col min="9995" max="9995" width="16.85546875" style="133" customWidth="1"/>
    <col min="9996" max="9996" width="16.140625" style="133" customWidth="1"/>
    <col min="9997" max="9997" width="15.28515625" style="133" customWidth="1"/>
    <col min="9998" max="9998" width="15.140625" style="133" customWidth="1"/>
    <col min="9999" max="9999" width="16.85546875" style="133" customWidth="1"/>
    <col min="10000" max="10240" width="12.5703125" style="133"/>
    <col min="10241" max="10241" width="58.7109375" style="133" customWidth="1"/>
    <col min="10242" max="10242" width="14.7109375" style="133" bestFit="1" customWidth="1"/>
    <col min="10243" max="10243" width="24.85546875" style="133" bestFit="1" customWidth="1"/>
    <col min="10244" max="10244" width="23" style="133" bestFit="1" customWidth="1"/>
    <col min="10245" max="10245" width="23.7109375" style="133" bestFit="1" customWidth="1"/>
    <col min="10246" max="10246" width="16.28515625" style="133" customWidth="1"/>
    <col min="10247" max="10247" width="15.42578125" style="133" customWidth="1"/>
    <col min="10248" max="10248" width="15.5703125" style="133" customWidth="1"/>
    <col min="10249" max="10249" width="16.5703125" style="133" customWidth="1"/>
    <col min="10250" max="10250" width="15.140625" style="133" customWidth="1"/>
    <col min="10251" max="10251" width="16.85546875" style="133" customWidth="1"/>
    <col min="10252" max="10252" width="16.140625" style="133" customWidth="1"/>
    <col min="10253" max="10253" width="15.28515625" style="133" customWidth="1"/>
    <col min="10254" max="10254" width="15.140625" style="133" customWidth="1"/>
    <col min="10255" max="10255" width="16.85546875" style="133" customWidth="1"/>
    <col min="10256" max="10496" width="12.5703125" style="133"/>
    <col min="10497" max="10497" width="58.7109375" style="133" customWidth="1"/>
    <col min="10498" max="10498" width="14.7109375" style="133" bestFit="1" customWidth="1"/>
    <col min="10499" max="10499" width="24.85546875" style="133" bestFit="1" customWidth="1"/>
    <col min="10500" max="10500" width="23" style="133" bestFit="1" customWidth="1"/>
    <col min="10501" max="10501" width="23.7109375" style="133" bestFit="1" customWidth="1"/>
    <col min="10502" max="10502" width="16.28515625" style="133" customWidth="1"/>
    <col min="10503" max="10503" width="15.42578125" style="133" customWidth="1"/>
    <col min="10504" max="10504" width="15.5703125" style="133" customWidth="1"/>
    <col min="10505" max="10505" width="16.5703125" style="133" customWidth="1"/>
    <col min="10506" max="10506" width="15.140625" style="133" customWidth="1"/>
    <col min="10507" max="10507" width="16.85546875" style="133" customWidth="1"/>
    <col min="10508" max="10508" width="16.140625" style="133" customWidth="1"/>
    <col min="10509" max="10509" width="15.28515625" style="133" customWidth="1"/>
    <col min="10510" max="10510" width="15.140625" style="133" customWidth="1"/>
    <col min="10511" max="10511" width="16.85546875" style="133" customWidth="1"/>
    <col min="10512" max="10752" width="12.5703125" style="133"/>
    <col min="10753" max="10753" width="58.7109375" style="133" customWidth="1"/>
    <col min="10754" max="10754" width="14.7109375" style="133" bestFit="1" customWidth="1"/>
    <col min="10755" max="10755" width="24.85546875" style="133" bestFit="1" customWidth="1"/>
    <col min="10756" max="10756" width="23" style="133" bestFit="1" customWidth="1"/>
    <col min="10757" max="10757" width="23.7109375" style="133" bestFit="1" customWidth="1"/>
    <col min="10758" max="10758" width="16.28515625" style="133" customWidth="1"/>
    <col min="10759" max="10759" width="15.42578125" style="133" customWidth="1"/>
    <col min="10760" max="10760" width="15.5703125" style="133" customWidth="1"/>
    <col min="10761" max="10761" width="16.5703125" style="133" customWidth="1"/>
    <col min="10762" max="10762" width="15.140625" style="133" customWidth="1"/>
    <col min="10763" max="10763" width="16.85546875" style="133" customWidth="1"/>
    <col min="10764" max="10764" width="16.140625" style="133" customWidth="1"/>
    <col min="10765" max="10765" width="15.28515625" style="133" customWidth="1"/>
    <col min="10766" max="10766" width="15.140625" style="133" customWidth="1"/>
    <col min="10767" max="10767" width="16.85546875" style="133" customWidth="1"/>
    <col min="10768" max="11008" width="12.5703125" style="133"/>
    <col min="11009" max="11009" width="58.7109375" style="133" customWidth="1"/>
    <col min="11010" max="11010" width="14.7109375" style="133" bestFit="1" customWidth="1"/>
    <col min="11011" max="11011" width="24.85546875" style="133" bestFit="1" customWidth="1"/>
    <col min="11012" max="11012" width="23" style="133" bestFit="1" customWidth="1"/>
    <col min="11013" max="11013" width="23.7109375" style="133" bestFit="1" customWidth="1"/>
    <col min="11014" max="11014" width="16.28515625" style="133" customWidth="1"/>
    <col min="11015" max="11015" width="15.42578125" style="133" customWidth="1"/>
    <col min="11016" max="11016" width="15.5703125" style="133" customWidth="1"/>
    <col min="11017" max="11017" width="16.5703125" style="133" customWidth="1"/>
    <col min="11018" max="11018" width="15.140625" style="133" customWidth="1"/>
    <col min="11019" max="11019" width="16.85546875" style="133" customWidth="1"/>
    <col min="11020" max="11020" width="16.140625" style="133" customWidth="1"/>
    <col min="11021" max="11021" width="15.28515625" style="133" customWidth="1"/>
    <col min="11022" max="11022" width="15.140625" style="133" customWidth="1"/>
    <col min="11023" max="11023" width="16.85546875" style="133" customWidth="1"/>
    <col min="11024" max="11264" width="12.5703125" style="133"/>
    <col min="11265" max="11265" width="58.7109375" style="133" customWidth="1"/>
    <col min="11266" max="11266" width="14.7109375" style="133" bestFit="1" customWidth="1"/>
    <col min="11267" max="11267" width="24.85546875" style="133" bestFit="1" customWidth="1"/>
    <col min="11268" max="11268" width="23" style="133" bestFit="1" customWidth="1"/>
    <col min="11269" max="11269" width="23.7109375" style="133" bestFit="1" customWidth="1"/>
    <col min="11270" max="11270" width="16.28515625" style="133" customWidth="1"/>
    <col min="11271" max="11271" width="15.42578125" style="133" customWidth="1"/>
    <col min="11272" max="11272" width="15.5703125" style="133" customWidth="1"/>
    <col min="11273" max="11273" width="16.5703125" style="133" customWidth="1"/>
    <col min="11274" max="11274" width="15.140625" style="133" customWidth="1"/>
    <col min="11275" max="11275" width="16.85546875" style="133" customWidth="1"/>
    <col min="11276" max="11276" width="16.140625" style="133" customWidth="1"/>
    <col min="11277" max="11277" width="15.28515625" style="133" customWidth="1"/>
    <col min="11278" max="11278" width="15.140625" style="133" customWidth="1"/>
    <col min="11279" max="11279" width="16.85546875" style="133" customWidth="1"/>
    <col min="11280" max="11520" width="12.5703125" style="133"/>
    <col min="11521" max="11521" width="58.7109375" style="133" customWidth="1"/>
    <col min="11522" max="11522" width="14.7109375" style="133" bestFit="1" customWidth="1"/>
    <col min="11523" max="11523" width="24.85546875" style="133" bestFit="1" customWidth="1"/>
    <col min="11524" max="11524" width="23" style="133" bestFit="1" customWidth="1"/>
    <col min="11525" max="11525" width="23.7109375" style="133" bestFit="1" customWidth="1"/>
    <col min="11526" max="11526" width="16.28515625" style="133" customWidth="1"/>
    <col min="11527" max="11527" width="15.42578125" style="133" customWidth="1"/>
    <col min="11528" max="11528" width="15.5703125" style="133" customWidth="1"/>
    <col min="11529" max="11529" width="16.5703125" style="133" customWidth="1"/>
    <col min="11530" max="11530" width="15.140625" style="133" customWidth="1"/>
    <col min="11531" max="11531" width="16.85546875" style="133" customWidth="1"/>
    <col min="11532" max="11532" width="16.140625" style="133" customWidth="1"/>
    <col min="11533" max="11533" width="15.28515625" style="133" customWidth="1"/>
    <col min="11534" max="11534" width="15.140625" style="133" customWidth="1"/>
    <col min="11535" max="11535" width="16.85546875" style="133" customWidth="1"/>
    <col min="11536" max="11776" width="12.5703125" style="133"/>
    <col min="11777" max="11777" width="58.7109375" style="133" customWidth="1"/>
    <col min="11778" max="11778" width="14.7109375" style="133" bestFit="1" customWidth="1"/>
    <col min="11779" max="11779" width="24.85546875" style="133" bestFit="1" customWidth="1"/>
    <col min="11780" max="11780" width="23" style="133" bestFit="1" customWidth="1"/>
    <col min="11781" max="11781" width="23.7109375" style="133" bestFit="1" customWidth="1"/>
    <col min="11782" max="11782" width="16.28515625" style="133" customWidth="1"/>
    <col min="11783" max="11783" width="15.42578125" style="133" customWidth="1"/>
    <col min="11784" max="11784" width="15.5703125" style="133" customWidth="1"/>
    <col min="11785" max="11785" width="16.5703125" style="133" customWidth="1"/>
    <col min="11786" max="11786" width="15.140625" style="133" customWidth="1"/>
    <col min="11787" max="11787" width="16.85546875" style="133" customWidth="1"/>
    <col min="11788" max="11788" width="16.140625" style="133" customWidth="1"/>
    <col min="11789" max="11789" width="15.28515625" style="133" customWidth="1"/>
    <col min="11790" max="11790" width="15.140625" style="133" customWidth="1"/>
    <col min="11791" max="11791" width="16.85546875" style="133" customWidth="1"/>
    <col min="11792" max="12032" width="12.5703125" style="133"/>
    <col min="12033" max="12033" width="58.7109375" style="133" customWidth="1"/>
    <col min="12034" max="12034" width="14.7109375" style="133" bestFit="1" customWidth="1"/>
    <col min="12035" max="12035" width="24.85546875" style="133" bestFit="1" customWidth="1"/>
    <col min="12036" max="12036" width="23" style="133" bestFit="1" customWidth="1"/>
    <col min="12037" max="12037" width="23.7109375" style="133" bestFit="1" customWidth="1"/>
    <col min="12038" max="12038" width="16.28515625" style="133" customWidth="1"/>
    <col min="12039" max="12039" width="15.42578125" style="133" customWidth="1"/>
    <col min="12040" max="12040" width="15.5703125" style="133" customWidth="1"/>
    <col min="12041" max="12041" width="16.5703125" style="133" customWidth="1"/>
    <col min="12042" max="12042" width="15.140625" style="133" customWidth="1"/>
    <col min="12043" max="12043" width="16.85546875" style="133" customWidth="1"/>
    <col min="12044" max="12044" width="16.140625" style="133" customWidth="1"/>
    <col min="12045" max="12045" width="15.28515625" style="133" customWidth="1"/>
    <col min="12046" max="12046" width="15.140625" style="133" customWidth="1"/>
    <col min="12047" max="12047" width="16.85546875" style="133" customWidth="1"/>
    <col min="12048" max="12288" width="12.5703125" style="133"/>
    <col min="12289" max="12289" width="58.7109375" style="133" customWidth="1"/>
    <col min="12290" max="12290" width="14.7109375" style="133" bestFit="1" customWidth="1"/>
    <col min="12291" max="12291" width="24.85546875" style="133" bestFit="1" customWidth="1"/>
    <col min="12292" max="12292" width="23" style="133" bestFit="1" customWidth="1"/>
    <col min="12293" max="12293" width="23.7109375" style="133" bestFit="1" customWidth="1"/>
    <col min="12294" max="12294" width="16.28515625" style="133" customWidth="1"/>
    <col min="12295" max="12295" width="15.42578125" style="133" customWidth="1"/>
    <col min="12296" max="12296" width="15.5703125" style="133" customWidth="1"/>
    <col min="12297" max="12297" width="16.5703125" style="133" customWidth="1"/>
    <col min="12298" max="12298" width="15.140625" style="133" customWidth="1"/>
    <col min="12299" max="12299" width="16.85546875" style="133" customWidth="1"/>
    <col min="12300" max="12300" width="16.140625" style="133" customWidth="1"/>
    <col min="12301" max="12301" width="15.28515625" style="133" customWidth="1"/>
    <col min="12302" max="12302" width="15.140625" style="133" customWidth="1"/>
    <col min="12303" max="12303" width="16.85546875" style="133" customWidth="1"/>
    <col min="12304" max="12544" width="12.5703125" style="133"/>
    <col min="12545" max="12545" width="58.7109375" style="133" customWidth="1"/>
    <col min="12546" max="12546" width="14.7109375" style="133" bestFit="1" customWidth="1"/>
    <col min="12547" max="12547" width="24.85546875" style="133" bestFit="1" customWidth="1"/>
    <col min="12548" max="12548" width="23" style="133" bestFit="1" customWidth="1"/>
    <col min="12549" max="12549" width="23.7109375" style="133" bestFit="1" customWidth="1"/>
    <col min="12550" max="12550" width="16.28515625" style="133" customWidth="1"/>
    <col min="12551" max="12551" width="15.42578125" style="133" customWidth="1"/>
    <col min="12552" max="12552" width="15.5703125" style="133" customWidth="1"/>
    <col min="12553" max="12553" width="16.5703125" style="133" customWidth="1"/>
    <col min="12554" max="12554" width="15.140625" style="133" customWidth="1"/>
    <col min="12555" max="12555" width="16.85546875" style="133" customWidth="1"/>
    <col min="12556" max="12556" width="16.140625" style="133" customWidth="1"/>
    <col min="12557" max="12557" width="15.28515625" style="133" customWidth="1"/>
    <col min="12558" max="12558" width="15.140625" style="133" customWidth="1"/>
    <col min="12559" max="12559" width="16.85546875" style="133" customWidth="1"/>
    <col min="12560" max="12800" width="12.5703125" style="133"/>
    <col min="12801" max="12801" width="58.7109375" style="133" customWidth="1"/>
    <col min="12802" max="12802" width="14.7109375" style="133" bestFit="1" customWidth="1"/>
    <col min="12803" max="12803" width="24.85546875" style="133" bestFit="1" customWidth="1"/>
    <col min="12804" max="12804" width="23" style="133" bestFit="1" customWidth="1"/>
    <col min="12805" max="12805" width="23.7109375" style="133" bestFit="1" customWidth="1"/>
    <col min="12806" max="12806" width="16.28515625" style="133" customWidth="1"/>
    <col min="12807" max="12807" width="15.42578125" style="133" customWidth="1"/>
    <col min="12808" max="12808" width="15.5703125" style="133" customWidth="1"/>
    <col min="12809" max="12809" width="16.5703125" style="133" customWidth="1"/>
    <col min="12810" max="12810" width="15.140625" style="133" customWidth="1"/>
    <col min="12811" max="12811" width="16.85546875" style="133" customWidth="1"/>
    <col min="12812" max="12812" width="16.140625" style="133" customWidth="1"/>
    <col min="12813" max="12813" width="15.28515625" style="133" customWidth="1"/>
    <col min="12814" max="12814" width="15.140625" style="133" customWidth="1"/>
    <col min="12815" max="12815" width="16.85546875" style="133" customWidth="1"/>
    <col min="12816" max="13056" width="12.5703125" style="133"/>
    <col min="13057" max="13057" width="58.7109375" style="133" customWidth="1"/>
    <col min="13058" max="13058" width="14.7109375" style="133" bestFit="1" customWidth="1"/>
    <col min="13059" max="13059" width="24.85546875" style="133" bestFit="1" customWidth="1"/>
    <col min="13060" max="13060" width="23" style="133" bestFit="1" customWidth="1"/>
    <col min="13061" max="13061" width="23.7109375" style="133" bestFit="1" customWidth="1"/>
    <col min="13062" max="13062" width="16.28515625" style="133" customWidth="1"/>
    <col min="13063" max="13063" width="15.42578125" style="133" customWidth="1"/>
    <col min="13064" max="13064" width="15.5703125" style="133" customWidth="1"/>
    <col min="13065" max="13065" width="16.5703125" style="133" customWidth="1"/>
    <col min="13066" max="13066" width="15.140625" style="133" customWidth="1"/>
    <col min="13067" max="13067" width="16.85546875" style="133" customWidth="1"/>
    <col min="13068" max="13068" width="16.140625" style="133" customWidth="1"/>
    <col min="13069" max="13069" width="15.28515625" style="133" customWidth="1"/>
    <col min="13070" max="13070" width="15.140625" style="133" customWidth="1"/>
    <col min="13071" max="13071" width="16.85546875" style="133" customWidth="1"/>
    <col min="13072" max="13312" width="12.5703125" style="133"/>
    <col min="13313" max="13313" width="58.7109375" style="133" customWidth="1"/>
    <col min="13314" max="13314" width="14.7109375" style="133" bestFit="1" customWidth="1"/>
    <col min="13315" max="13315" width="24.85546875" style="133" bestFit="1" customWidth="1"/>
    <col min="13316" max="13316" width="23" style="133" bestFit="1" customWidth="1"/>
    <col min="13317" max="13317" width="23.7109375" style="133" bestFit="1" customWidth="1"/>
    <col min="13318" max="13318" width="16.28515625" style="133" customWidth="1"/>
    <col min="13319" max="13319" width="15.42578125" style="133" customWidth="1"/>
    <col min="13320" max="13320" width="15.5703125" style="133" customWidth="1"/>
    <col min="13321" max="13321" width="16.5703125" style="133" customWidth="1"/>
    <col min="13322" max="13322" width="15.140625" style="133" customWidth="1"/>
    <col min="13323" max="13323" width="16.85546875" style="133" customWidth="1"/>
    <col min="13324" max="13324" width="16.140625" style="133" customWidth="1"/>
    <col min="13325" max="13325" width="15.28515625" style="133" customWidth="1"/>
    <col min="13326" max="13326" width="15.140625" style="133" customWidth="1"/>
    <col min="13327" max="13327" width="16.85546875" style="133" customWidth="1"/>
    <col min="13328" max="13568" width="12.5703125" style="133"/>
    <col min="13569" max="13569" width="58.7109375" style="133" customWidth="1"/>
    <col min="13570" max="13570" width="14.7109375" style="133" bestFit="1" customWidth="1"/>
    <col min="13571" max="13571" width="24.85546875" style="133" bestFit="1" customWidth="1"/>
    <col min="13572" max="13572" width="23" style="133" bestFit="1" customWidth="1"/>
    <col min="13573" max="13573" width="23.7109375" style="133" bestFit="1" customWidth="1"/>
    <col min="13574" max="13574" width="16.28515625" style="133" customWidth="1"/>
    <col min="13575" max="13575" width="15.42578125" style="133" customWidth="1"/>
    <col min="13576" max="13576" width="15.5703125" style="133" customWidth="1"/>
    <col min="13577" max="13577" width="16.5703125" style="133" customWidth="1"/>
    <col min="13578" max="13578" width="15.140625" style="133" customWidth="1"/>
    <col min="13579" max="13579" width="16.85546875" style="133" customWidth="1"/>
    <col min="13580" max="13580" width="16.140625" style="133" customWidth="1"/>
    <col min="13581" max="13581" width="15.28515625" style="133" customWidth="1"/>
    <col min="13582" max="13582" width="15.140625" style="133" customWidth="1"/>
    <col min="13583" max="13583" width="16.85546875" style="133" customWidth="1"/>
    <col min="13584" max="13824" width="12.5703125" style="133"/>
    <col min="13825" max="13825" width="58.7109375" style="133" customWidth="1"/>
    <col min="13826" max="13826" width="14.7109375" style="133" bestFit="1" customWidth="1"/>
    <col min="13827" max="13827" width="24.85546875" style="133" bestFit="1" customWidth="1"/>
    <col min="13828" max="13828" width="23" style="133" bestFit="1" customWidth="1"/>
    <col min="13829" max="13829" width="23.7109375" style="133" bestFit="1" customWidth="1"/>
    <col min="13830" max="13830" width="16.28515625" style="133" customWidth="1"/>
    <col min="13831" max="13831" width="15.42578125" style="133" customWidth="1"/>
    <col min="13832" max="13832" width="15.5703125" style="133" customWidth="1"/>
    <col min="13833" max="13833" width="16.5703125" style="133" customWidth="1"/>
    <col min="13834" max="13834" width="15.140625" style="133" customWidth="1"/>
    <col min="13835" max="13835" width="16.85546875" style="133" customWidth="1"/>
    <col min="13836" max="13836" width="16.140625" style="133" customWidth="1"/>
    <col min="13837" max="13837" width="15.28515625" style="133" customWidth="1"/>
    <col min="13838" max="13838" width="15.140625" style="133" customWidth="1"/>
    <col min="13839" max="13839" width="16.85546875" style="133" customWidth="1"/>
    <col min="13840" max="14080" width="12.5703125" style="133"/>
    <col min="14081" max="14081" width="58.7109375" style="133" customWidth="1"/>
    <col min="14082" max="14082" width="14.7109375" style="133" bestFit="1" customWidth="1"/>
    <col min="14083" max="14083" width="24.85546875" style="133" bestFit="1" customWidth="1"/>
    <col min="14084" max="14084" width="23" style="133" bestFit="1" customWidth="1"/>
    <col min="14085" max="14085" width="23.7109375" style="133" bestFit="1" customWidth="1"/>
    <col min="14086" max="14086" width="16.28515625" style="133" customWidth="1"/>
    <col min="14087" max="14087" width="15.42578125" style="133" customWidth="1"/>
    <col min="14088" max="14088" width="15.5703125" style="133" customWidth="1"/>
    <col min="14089" max="14089" width="16.5703125" style="133" customWidth="1"/>
    <col min="14090" max="14090" width="15.140625" style="133" customWidth="1"/>
    <col min="14091" max="14091" width="16.85546875" style="133" customWidth="1"/>
    <col min="14092" max="14092" width="16.140625" style="133" customWidth="1"/>
    <col min="14093" max="14093" width="15.28515625" style="133" customWidth="1"/>
    <col min="14094" max="14094" width="15.140625" style="133" customWidth="1"/>
    <col min="14095" max="14095" width="16.85546875" style="133" customWidth="1"/>
    <col min="14096" max="14336" width="12.5703125" style="133"/>
    <col min="14337" max="14337" width="58.7109375" style="133" customWidth="1"/>
    <col min="14338" max="14338" width="14.7109375" style="133" bestFit="1" customWidth="1"/>
    <col min="14339" max="14339" width="24.85546875" style="133" bestFit="1" customWidth="1"/>
    <col min="14340" max="14340" width="23" style="133" bestFit="1" customWidth="1"/>
    <col min="14341" max="14341" width="23.7109375" style="133" bestFit="1" customWidth="1"/>
    <col min="14342" max="14342" width="16.28515625" style="133" customWidth="1"/>
    <col min="14343" max="14343" width="15.42578125" style="133" customWidth="1"/>
    <col min="14344" max="14344" width="15.5703125" style="133" customWidth="1"/>
    <col min="14345" max="14345" width="16.5703125" style="133" customWidth="1"/>
    <col min="14346" max="14346" width="15.140625" style="133" customWidth="1"/>
    <col min="14347" max="14347" width="16.85546875" style="133" customWidth="1"/>
    <col min="14348" max="14348" width="16.140625" style="133" customWidth="1"/>
    <col min="14349" max="14349" width="15.28515625" style="133" customWidth="1"/>
    <col min="14350" max="14350" width="15.140625" style="133" customWidth="1"/>
    <col min="14351" max="14351" width="16.85546875" style="133" customWidth="1"/>
    <col min="14352" max="14592" width="12.5703125" style="133"/>
    <col min="14593" max="14593" width="58.7109375" style="133" customWidth="1"/>
    <col min="14594" max="14594" width="14.7109375" style="133" bestFit="1" customWidth="1"/>
    <col min="14595" max="14595" width="24.85546875" style="133" bestFit="1" customWidth="1"/>
    <col min="14596" max="14596" width="23" style="133" bestFit="1" customWidth="1"/>
    <col min="14597" max="14597" width="23.7109375" style="133" bestFit="1" customWidth="1"/>
    <col min="14598" max="14598" width="16.28515625" style="133" customWidth="1"/>
    <col min="14599" max="14599" width="15.42578125" style="133" customWidth="1"/>
    <col min="14600" max="14600" width="15.5703125" style="133" customWidth="1"/>
    <col min="14601" max="14601" width="16.5703125" style="133" customWidth="1"/>
    <col min="14602" max="14602" width="15.140625" style="133" customWidth="1"/>
    <col min="14603" max="14603" width="16.85546875" style="133" customWidth="1"/>
    <col min="14604" max="14604" width="16.140625" style="133" customWidth="1"/>
    <col min="14605" max="14605" width="15.28515625" style="133" customWidth="1"/>
    <col min="14606" max="14606" width="15.140625" style="133" customWidth="1"/>
    <col min="14607" max="14607" width="16.85546875" style="133" customWidth="1"/>
    <col min="14608" max="14848" width="12.5703125" style="133"/>
    <col min="14849" max="14849" width="58.7109375" style="133" customWidth="1"/>
    <col min="14850" max="14850" width="14.7109375" style="133" bestFit="1" customWidth="1"/>
    <col min="14851" max="14851" width="24.85546875" style="133" bestFit="1" customWidth="1"/>
    <col min="14852" max="14852" width="23" style="133" bestFit="1" customWidth="1"/>
    <col min="14853" max="14853" width="23.7109375" style="133" bestFit="1" customWidth="1"/>
    <col min="14854" max="14854" width="16.28515625" style="133" customWidth="1"/>
    <col min="14855" max="14855" width="15.42578125" style="133" customWidth="1"/>
    <col min="14856" max="14856" width="15.5703125" style="133" customWidth="1"/>
    <col min="14857" max="14857" width="16.5703125" style="133" customWidth="1"/>
    <col min="14858" max="14858" width="15.140625" style="133" customWidth="1"/>
    <col min="14859" max="14859" width="16.85546875" style="133" customWidth="1"/>
    <col min="14860" max="14860" width="16.140625" style="133" customWidth="1"/>
    <col min="14861" max="14861" width="15.28515625" style="133" customWidth="1"/>
    <col min="14862" max="14862" width="15.140625" style="133" customWidth="1"/>
    <col min="14863" max="14863" width="16.85546875" style="133" customWidth="1"/>
    <col min="14864" max="15104" width="12.5703125" style="133"/>
    <col min="15105" max="15105" width="58.7109375" style="133" customWidth="1"/>
    <col min="15106" max="15106" width="14.7109375" style="133" bestFit="1" customWidth="1"/>
    <col min="15107" max="15107" width="24.85546875" style="133" bestFit="1" customWidth="1"/>
    <col min="15108" max="15108" width="23" style="133" bestFit="1" customWidth="1"/>
    <col min="15109" max="15109" width="23.7109375" style="133" bestFit="1" customWidth="1"/>
    <col min="15110" max="15110" width="16.28515625" style="133" customWidth="1"/>
    <col min="15111" max="15111" width="15.42578125" style="133" customWidth="1"/>
    <col min="15112" max="15112" width="15.5703125" style="133" customWidth="1"/>
    <col min="15113" max="15113" width="16.5703125" style="133" customWidth="1"/>
    <col min="15114" max="15114" width="15.140625" style="133" customWidth="1"/>
    <col min="15115" max="15115" width="16.85546875" style="133" customWidth="1"/>
    <col min="15116" max="15116" width="16.140625" style="133" customWidth="1"/>
    <col min="15117" max="15117" width="15.28515625" style="133" customWidth="1"/>
    <col min="15118" max="15118" width="15.140625" style="133" customWidth="1"/>
    <col min="15119" max="15119" width="16.85546875" style="133" customWidth="1"/>
    <col min="15120" max="15360" width="12.5703125" style="133"/>
    <col min="15361" max="15361" width="58.7109375" style="133" customWidth="1"/>
    <col min="15362" max="15362" width="14.7109375" style="133" bestFit="1" customWidth="1"/>
    <col min="15363" max="15363" width="24.85546875" style="133" bestFit="1" customWidth="1"/>
    <col min="15364" max="15364" width="23" style="133" bestFit="1" customWidth="1"/>
    <col min="15365" max="15365" width="23.7109375" style="133" bestFit="1" customWidth="1"/>
    <col min="15366" max="15366" width="16.28515625" style="133" customWidth="1"/>
    <col min="15367" max="15367" width="15.42578125" style="133" customWidth="1"/>
    <col min="15368" max="15368" width="15.5703125" style="133" customWidth="1"/>
    <col min="15369" max="15369" width="16.5703125" style="133" customWidth="1"/>
    <col min="15370" max="15370" width="15.140625" style="133" customWidth="1"/>
    <col min="15371" max="15371" width="16.85546875" style="133" customWidth="1"/>
    <col min="15372" max="15372" width="16.140625" style="133" customWidth="1"/>
    <col min="15373" max="15373" width="15.28515625" style="133" customWidth="1"/>
    <col min="15374" max="15374" width="15.140625" style="133" customWidth="1"/>
    <col min="15375" max="15375" width="16.85546875" style="133" customWidth="1"/>
    <col min="15376" max="15616" width="12.5703125" style="133"/>
    <col min="15617" max="15617" width="58.7109375" style="133" customWidth="1"/>
    <col min="15618" max="15618" width="14.7109375" style="133" bestFit="1" customWidth="1"/>
    <col min="15619" max="15619" width="24.85546875" style="133" bestFit="1" customWidth="1"/>
    <col min="15620" max="15620" width="23" style="133" bestFit="1" customWidth="1"/>
    <col min="15621" max="15621" width="23.7109375" style="133" bestFit="1" customWidth="1"/>
    <col min="15622" max="15622" width="16.28515625" style="133" customWidth="1"/>
    <col min="15623" max="15623" width="15.42578125" style="133" customWidth="1"/>
    <col min="15624" max="15624" width="15.5703125" style="133" customWidth="1"/>
    <col min="15625" max="15625" width="16.5703125" style="133" customWidth="1"/>
    <col min="15626" max="15626" width="15.140625" style="133" customWidth="1"/>
    <col min="15627" max="15627" width="16.85546875" style="133" customWidth="1"/>
    <col min="15628" max="15628" width="16.140625" style="133" customWidth="1"/>
    <col min="15629" max="15629" width="15.28515625" style="133" customWidth="1"/>
    <col min="15630" max="15630" width="15.140625" style="133" customWidth="1"/>
    <col min="15631" max="15631" width="16.85546875" style="133" customWidth="1"/>
    <col min="15632" max="15872" width="12.5703125" style="133"/>
    <col min="15873" max="15873" width="58.7109375" style="133" customWidth="1"/>
    <col min="15874" max="15874" width="14.7109375" style="133" bestFit="1" customWidth="1"/>
    <col min="15875" max="15875" width="24.85546875" style="133" bestFit="1" customWidth="1"/>
    <col min="15876" max="15876" width="23" style="133" bestFit="1" customWidth="1"/>
    <col min="15877" max="15877" width="23.7109375" style="133" bestFit="1" customWidth="1"/>
    <col min="15878" max="15878" width="16.28515625" style="133" customWidth="1"/>
    <col min="15879" max="15879" width="15.42578125" style="133" customWidth="1"/>
    <col min="15880" max="15880" width="15.5703125" style="133" customWidth="1"/>
    <col min="15881" max="15881" width="16.5703125" style="133" customWidth="1"/>
    <col min="15882" max="15882" width="15.140625" style="133" customWidth="1"/>
    <col min="15883" max="15883" width="16.85546875" style="133" customWidth="1"/>
    <col min="15884" max="15884" width="16.140625" style="133" customWidth="1"/>
    <col min="15885" max="15885" width="15.28515625" style="133" customWidth="1"/>
    <col min="15886" max="15886" width="15.140625" style="133" customWidth="1"/>
    <col min="15887" max="15887" width="16.85546875" style="133" customWidth="1"/>
    <col min="15888" max="16128" width="12.5703125" style="133"/>
    <col min="16129" max="16129" width="58.7109375" style="133" customWidth="1"/>
    <col min="16130" max="16130" width="14.7109375" style="133" bestFit="1" customWidth="1"/>
    <col min="16131" max="16131" width="24.85546875" style="133" bestFit="1" customWidth="1"/>
    <col min="16132" max="16132" width="23" style="133" bestFit="1" customWidth="1"/>
    <col min="16133" max="16133" width="23.7109375" style="133" bestFit="1" customWidth="1"/>
    <col min="16134" max="16134" width="16.28515625" style="133" customWidth="1"/>
    <col min="16135" max="16135" width="15.42578125" style="133" customWidth="1"/>
    <col min="16136" max="16136" width="15.5703125" style="133" customWidth="1"/>
    <col min="16137" max="16137" width="16.5703125" style="133" customWidth="1"/>
    <col min="16138" max="16138" width="15.140625" style="133" customWidth="1"/>
    <col min="16139" max="16139" width="16.85546875" style="133" customWidth="1"/>
    <col min="16140" max="16140" width="16.140625" style="133" customWidth="1"/>
    <col min="16141" max="16141" width="15.28515625" style="133" customWidth="1"/>
    <col min="16142" max="16142" width="15.140625" style="133" customWidth="1"/>
    <col min="16143" max="16143" width="16.85546875" style="133" customWidth="1"/>
    <col min="16144" max="16384" width="12.5703125" style="133"/>
  </cols>
  <sheetData>
    <row r="1" spans="1:17" ht="29.25" customHeight="1">
      <c r="A1" s="144" t="s">
        <v>195</v>
      </c>
      <c r="B1" s="167"/>
      <c r="C1" s="166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7" ht="26.25" customHeight="1">
      <c r="A2" s="165" t="s">
        <v>194</v>
      </c>
      <c r="B2" s="157"/>
      <c r="C2" s="164"/>
      <c r="D2" s="168" t="s">
        <v>8</v>
      </c>
      <c r="E2" s="171" t="s">
        <v>193</v>
      </c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7" ht="21.75" customHeight="1">
      <c r="A3" s="158" t="s">
        <v>192</v>
      </c>
      <c r="B3" s="157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7" ht="24.75" customHeight="1">
      <c r="A4" s="144" t="s">
        <v>191</v>
      </c>
      <c r="B4" s="156"/>
      <c r="C4" s="153" t="s">
        <v>175</v>
      </c>
      <c r="D4" s="153" t="s">
        <v>174</v>
      </c>
      <c r="E4" s="153" t="s">
        <v>173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7" ht="29.25" customHeight="1">
      <c r="A5" s="148" t="s">
        <v>172</v>
      </c>
      <c r="B5" s="152" t="s">
        <v>1</v>
      </c>
      <c r="C5" s="151">
        <v>0.15190000000000001</v>
      </c>
      <c r="D5" s="151">
        <v>0.15190000000000001</v>
      </c>
      <c r="E5" s="151">
        <v>0.15190000000000001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7" ht="29.25" customHeight="1">
      <c r="A6" s="148" t="s">
        <v>171</v>
      </c>
      <c r="B6" s="150" t="s">
        <v>1</v>
      </c>
      <c r="C6" s="149">
        <v>2.01E-2</v>
      </c>
      <c r="D6" s="149">
        <v>2.4500000000000001E-2</v>
      </c>
      <c r="E6" s="149">
        <v>2.4E-2</v>
      </c>
      <c r="F6" s="150"/>
      <c r="G6" s="150"/>
      <c r="H6" s="150"/>
      <c r="I6" s="150"/>
      <c r="J6" s="150"/>
      <c r="K6" s="150"/>
      <c r="L6" s="150"/>
      <c r="M6" s="150"/>
      <c r="N6" s="163"/>
      <c r="O6" s="163"/>
    </row>
    <row r="7" spans="1:17" ht="29.25" customHeight="1">
      <c r="A7" s="148" t="s">
        <v>170</v>
      </c>
      <c r="B7" s="147" t="s">
        <v>169</v>
      </c>
      <c r="C7" s="146">
        <v>52.35</v>
      </c>
      <c r="D7" s="146">
        <v>62.67</v>
      </c>
      <c r="E7" s="146">
        <v>75.260000000000005</v>
      </c>
      <c r="F7" s="147"/>
      <c r="G7" s="147"/>
      <c r="H7" s="150"/>
      <c r="I7" s="150"/>
      <c r="J7" s="150"/>
      <c r="K7" s="150"/>
      <c r="L7" s="150"/>
      <c r="M7" s="150"/>
      <c r="N7" s="163"/>
      <c r="O7" s="163"/>
    </row>
    <row r="8" spans="1:17" ht="29.25" customHeight="1">
      <c r="A8" s="594" t="s">
        <v>553</v>
      </c>
      <c r="B8" s="143"/>
      <c r="C8" s="162" t="s">
        <v>190</v>
      </c>
      <c r="D8" s="162" t="s">
        <v>35</v>
      </c>
      <c r="E8" s="162" t="s">
        <v>189</v>
      </c>
      <c r="F8" s="162" t="s">
        <v>188</v>
      </c>
      <c r="G8" s="162" t="s">
        <v>187</v>
      </c>
      <c r="H8" s="162" t="s">
        <v>186</v>
      </c>
      <c r="I8" s="162" t="s">
        <v>185</v>
      </c>
      <c r="J8" s="162" t="s">
        <v>184</v>
      </c>
      <c r="K8" s="162" t="s">
        <v>183</v>
      </c>
      <c r="L8" s="162" t="s">
        <v>182</v>
      </c>
      <c r="M8" s="162" t="s">
        <v>181</v>
      </c>
      <c r="N8" s="162" t="s">
        <v>180</v>
      </c>
      <c r="O8" s="161" t="s">
        <v>5</v>
      </c>
    </row>
    <row r="9" spans="1:17" ht="29.25" customHeight="1">
      <c r="A9" s="141" t="s">
        <v>168</v>
      </c>
      <c r="B9" s="142" t="s">
        <v>0</v>
      </c>
      <c r="C9" s="139">
        <f>'TRT-1'!F350</f>
        <v>23.307632999999999</v>
      </c>
      <c r="D9" s="139">
        <f>'TRT-1'!G350</f>
        <v>123.104733</v>
      </c>
      <c r="E9" s="139">
        <f>'TRT-1'!H350</f>
        <v>178.82811699999999</v>
      </c>
      <c r="F9" s="139">
        <f>'TRT-1'!I350</f>
        <v>312.31977799999999</v>
      </c>
      <c r="G9" s="139">
        <f>'TRT-1'!J350</f>
        <v>314.43425100000002</v>
      </c>
      <c r="H9" s="139">
        <f>'TRT-1'!K350</f>
        <v>272.18506500000001</v>
      </c>
      <c r="I9" s="139">
        <f>'TRT-1'!L350</f>
        <v>139.966306</v>
      </c>
      <c r="J9" s="139">
        <f>'TRT-1'!M350</f>
        <v>54.555234800000001</v>
      </c>
      <c r="K9" s="139">
        <f>'TRT-1'!N350</f>
        <v>15.030275</v>
      </c>
      <c r="L9" s="139">
        <f>'TRT-1'!O350</f>
        <v>2.6146219999999998</v>
      </c>
      <c r="M9" s="139">
        <f>'TRT-1'!P350</f>
        <v>6.6307660000000004</v>
      </c>
      <c r="N9" s="139">
        <f>'TRT-1'!Q350</f>
        <v>30.757308999999999</v>
      </c>
      <c r="O9" s="138">
        <f>SUM(C9:N9)</f>
        <v>1473.7340898000002</v>
      </c>
      <c r="P9" s="160"/>
    </row>
    <row r="10" spans="1:17" ht="48.75" customHeight="1">
      <c r="A10" s="141" t="s">
        <v>167</v>
      </c>
      <c r="B10" s="142" t="s">
        <v>0</v>
      </c>
      <c r="C10" s="139">
        <f>C9*(1-0.0221)</f>
        <v>22.792534310699999</v>
      </c>
      <c r="D10" s="139">
        <f>D9*(1-0.021)</f>
        <v>120.519533607</v>
      </c>
      <c r="E10" s="139">
        <f>F9*(1-0.0252)</f>
        <v>304.44931959439998</v>
      </c>
      <c r="F10" s="139">
        <f>G9*(1-0.0279)</f>
        <v>305.66153539710001</v>
      </c>
      <c r="G10" s="139">
        <f>H9*(1-0.0278)</f>
        <v>264.61832019299999</v>
      </c>
      <c r="H10" s="139">
        <f>I9*(1-0.0257)</f>
        <v>136.36917193579998</v>
      </c>
      <c r="I10" s="139">
        <f>I9*(1-0.0258)</f>
        <v>136.35517530519999</v>
      </c>
      <c r="J10" s="139">
        <f>J9*(1-0.0239)</f>
        <v>53.251364688279999</v>
      </c>
      <c r="K10" s="139">
        <f>K9*(1-0.022)</f>
        <v>14.69960895</v>
      </c>
      <c r="L10" s="139">
        <f>L9*(1-0.022)</f>
        <v>2.5571003159999997</v>
      </c>
      <c r="M10" s="139">
        <f>M9*(1-0.0241)</f>
        <v>6.4709645394000006</v>
      </c>
      <c r="N10" s="139">
        <f>N9*(1-0.022)</f>
        <v>30.080648201999999</v>
      </c>
      <c r="O10" s="138">
        <f>SUM(C10:N10)</f>
        <v>1397.8252770388804</v>
      </c>
      <c r="P10" s="37"/>
    </row>
    <row r="11" spans="1:17" ht="29.25" customHeight="1">
      <c r="A11" s="141" t="s">
        <v>166</v>
      </c>
      <c r="B11" s="142" t="s">
        <v>0</v>
      </c>
      <c r="C11" s="139">
        <f>'TRT-1'!F362</f>
        <v>3.4620000000000002</v>
      </c>
      <c r="D11" s="139">
        <f>'TRT-1'!G362</f>
        <v>18.306999999999999</v>
      </c>
      <c r="E11" s="139">
        <f>'TRT-1'!H362</f>
        <v>26.48</v>
      </c>
      <c r="F11" s="139">
        <f>'TRT-1'!I362</f>
        <v>46.118000000000002</v>
      </c>
      <c r="G11" s="139">
        <f>'TRT-1'!J362</f>
        <v>46.435000000000002</v>
      </c>
      <c r="H11" s="139">
        <f>'TRT-1'!K362</f>
        <v>40.514000000000003</v>
      </c>
      <c r="I11" s="139">
        <f>'TRT-1'!L362</f>
        <v>20.812000000000001</v>
      </c>
      <c r="J11" s="139">
        <f>'TRT-1'!M362</f>
        <v>8.0879999999999992</v>
      </c>
      <c r="K11" s="139">
        <f>'TRT-1'!N362</f>
        <v>2.2330000000000001</v>
      </c>
      <c r="L11" s="139">
        <f>'TRT-1'!O362</f>
        <v>8.9999999999999993E-3</v>
      </c>
      <c r="M11" s="139">
        <f>'TRT-1'!P362</f>
        <v>0.98299999999999998</v>
      </c>
      <c r="N11" s="139">
        <f>'TRT-1'!Q362</f>
        <v>4.569</v>
      </c>
      <c r="O11" s="138">
        <f>SUM(C11:N11)</f>
        <v>218.01</v>
      </c>
      <c r="P11" s="37"/>
    </row>
    <row r="12" spans="1:17" ht="29.25" customHeight="1">
      <c r="A12" s="141" t="s">
        <v>165</v>
      </c>
      <c r="B12" s="142" t="s">
        <v>36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8"/>
      <c r="P12" s="37"/>
    </row>
    <row r="13" spans="1:17" ht="29.25" customHeight="1">
      <c r="A13" s="141" t="s">
        <v>164</v>
      </c>
      <c r="B13" s="142" t="s">
        <v>36</v>
      </c>
      <c r="C13" s="139">
        <v>301.01799999999997</v>
      </c>
      <c r="D13" s="139">
        <v>292.03100000000001</v>
      </c>
      <c r="E13" s="139">
        <v>286.76</v>
      </c>
      <c r="F13" s="139">
        <v>285.87599999999998</v>
      </c>
      <c r="G13" s="139">
        <v>311.05399999999997</v>
      </c>
      <c r="H13" s="139">
        <v>340.26799999999997</v>
      </c>
      <c r="I13" s="139">
        <v>306.303</v>
      </c>
      <c r="J13" s="139">
        <v>303.02100000000002</v>
      </c>
      <c r="K13" s="139">
        <v>364.93700000000001</v>
      </c>
      <c r="L13" s="139">
        <v>308.09300000000002</v>
      </c>
      <c r="M13" s="139">
        <v>319.649</v>
      </c>
      <c r="N13" s="139">
        <v>321.649</v>
      </c>
      <c r="O13" s="138">
        <f>O14/O11*10</f>
        <v>306.51024509426173</v>
      </c>
      <c r="P13" s="37"/>
      <c r="Q13" s="134"/>
    </row>
    <row r="14" spans="1:17" ht="29.25" customHeight="1">
      <c r="A14" s="141" t="s">
        <v>163</v>
      </c>
      <c r="B14" s="140" t="s">
        <v>37</v>
      </c>
      <c r="C14" s="139">
        <f t="shared" ref="C14:N14" si="0">C11*C13/10</f>
        <v>104.21243159999999</v>
      </c>
      <c r="D14" s="139">
        <f t="shared" si="0"/>
        <v>534.62115169999993</v>
      </c>
      <c r="E14" s="139">
        <f t="shared" si="0"/>
        <v>759.34048000000007</v>
      </c>
      <c r="F14" s="139">
        <f t="shared" si="0"/>
        <v>1318.4029367999999</v>
      </c>
      <c r="G14" s="139">
        <f t="shared" si="0"/>
        <v>1444.3792490000001</v>
      </c>
      <c r="H14" s="139">
        <f t="shared" si="0"/>
        <v>1378.5617752000001</v>
      </c>
      <c r="I14" s="139">
        <f t="shared" si="0"/>
        <v>637.47780360000002</v>
      </c>
      <c r="J14" s="139">
        <f t="shared" si="0"/>
        <v>245.08338479999998</v>
      </c>
      <c r="K14" s="139">
        <f t="shared" si="0"/>
        <v>81.490432100000007</v>
      </c>
      <c r="L14" s="139">
        <f t="shared" si="0"/>
        <v>0.27728370000000002</v>
      </c>
      <c r="M14" s="139">
        <f t="shared" si="0"/>
        <v>31.421496699999999</v>
      </c>
      <c r="N14" s="139">
        <f t="shared" si="0"/>
        <v>146.96142809999998</v>
      </c>
      <c r="O14" s="138">
        <f>SUM(C14:N14)</f>
        <v>6682.2298533000003</v>
      </c>
      <c r="P14" s="37"/>
    </row>
    <row r="15" spans="1:17" ht="29.25" customHeight="1">
      <c r="A15" s="594" t="s">
        <v>554</v>
      </c>
      <c r="B15" s="143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8" t="s">
        <v>5</v>
      </c>
      <c r="P15" s="37"/>
    </row>
    <row r="16" spans="1:17" ht="29.25" customHeight="1">
      <c r="A16" s="141" t="s">
        <v>168</v>
      </c>
      <c r="B16" s="142" t="s">
        <v>0</v>
      </c>
      <c r="C16" s="139">
        <f>'TRT-1'!F351</f>
        <v>162.318836</v>
      </c>
      <c r="D16" s="139">
        <f>'TRT-1'!G351</f>
        <v>138.70737600000001</v>
      </c>
      <c r="E16" s="139">
        <f>'TRT-1'!H351</f>
        <v>124.612362</v>
      </c>
      <c r="F16" s="139">
        <f>'TRT-1'!I351</f>
        <v>287.92456900000002</v>
      </c>
      <c r="G16" s="139">
        <f>'TRT-1'!J351</f>
        <v>297.29003399999999</v>
      </c>
      <c r="H16" s="139">
        <f>'TRT-1'!K351</f>
        <v>276.33140900000001</v>
      </c>
      <c r="I16" s="139">
        <f>'TRT-1'!L351</f>
        <v>236.52500000000001</v>
      </c>
      <c r="J16" s="139">
        <f>'TRT-1'!M351</f>
        <v>153.25</v>
      </c>
      <c r="K16" s="139">
        <f>'TRT-1'!N351</f>
        <v>61</v>
      </c>
      <c r="L16" s="139">
        <f>'TRT-1'!O351</f>
        <v>43</v>
      </c>
      <c r="M16" s="139">
        <f>'TRT-1'!P351</f>
        <v>35</v>
      </c>
      <c r="N16" s="139">
        <f>'TRT-1'!Q351</f>
        <v>45</v>
      </c>
      <c r="O16" s="138">
        <f>SUM(C16:N16)</f>
        <v>1860.9595860000002</v>
      </c>
      <c r="P16" s="160"/>
    </row>
    <row r="17" spans="1:15" ht="44.25" customHeight="1">
      <c r="A17" s="141" t="s">
        <v>167</v>
      </c>
      <c r="B17" s="142" t="s">
        <v>0</v>
      </c>
      <c r="C17" s="139">
        <f>C16*(1-0.0211)</f>
        <v>158.89390856040001</v>
      </c>
      <c r="D17" s="139">
        <f>D16*(1-0.0236)</f>
        <v>135.43388192640001</v>
      </c>
      <c r="E17" s="139">
        <f>E16*(1-0.024)</f>
        <v>121.621665312</v>
      </c>
      <c r="F17" s="139">
        <f>F16*(1-0.0249)</f>
        <v>280.7552472319</v>
      </c>
      <c r="G17" s="139">
        <f>G16*(1-0.0254)</f>
        <v>289.73886713640002</v>
      </c>
      <c r="H17" s="139">
        <f>H16*(1-0.0251)</f>
        <v>269.39549063409999</v>
      </c>
      <c r="I17" s="139">
        <f>I16*(1-0.0245)</f>
        <v>230.73013750000001</v>
      </c>
      <c r="J17" s="139">
        <f t="shared" ref="J17:N17" si="1">J16*(1-0.0245)</f>
        <v>149.495375</v>
      </c>
      <c r="K17" s="139">
        <f t="shared" si="1"/>
        <v>59.505500000000005</v>
      </c>
      <c r="L17" s="139">
        <f t="shared" si="1"/>
        <v>41.9465</v>
      </c>
      <c r="M17" s="139">
        <f t="shared" si="1"/>
        <v>34.142499999999998</v>
      </c>
      <c r="N17" s="139">
        <f t="shared" si="1"/>
        <v>43.897500000000001</v>
      </c>
      <c r="O17" s="138">
        <f>SUM(C17:N17)</f>
        <v>1815.5565733011999</v>
      </c>
    </row>
    <row r="18" spans="1:15" ht="29.25" customHeight="1">
      <c r="A18" s="141" t="s">
        <v>166</v>
      </c>
      <c r="B18" s="142" t="s">
        <v>0</v>
      </c>
      <c r="C18" s="139">
        <f>'TRT-1'!F363</f>
        <v>24.14</v>
      </c>
      <c r="D18" s="139">
        <f>'TRT-1'!G363</f>
        <v>20.57</v>
      </c>
      <c r="E18" s="139">
        <f>'TRT-1'!H363</f>
        <v>18.47</v>
      </c>
      <c r="F18" s="139">
        <f>'TRT-1'!I363</f>
        <v>42.65</v>
      </c>
      <c r="G18" s="139">
        <f>'TRT-1'!J363</f>
        <v>44.01</v>
      </c>
      <c r="H18" s="139">
        <f>'TRT-1'!K363</f>
        <v>40.920999999999999</v>
      </c>
      <c r="I18" s="139">
        <f>'TRT-1'!L363</f>
        <v>35.049999999999997</v>
      </c>
      <c r="J18" s="139">
        <f>'TRT-1'!M363</f>
        <v>13.09</v>
      </c>
      <c r="K18" s="139">
        <f>'TRT-1'!N363</f>
        <v>12.796666666666667</v>
      </c>
      <c r="L18" s="139">
        <f>'TRT-1'!O363</f>
        <v>12.796666666666667</v>
      </c>
      <c r="M18" s="139">
        <f>'TRT-1'!P363</f>
        <v>12.796666666666667</v>
      </c>
      <c r="N18" s="139">
        <f>'TRT-1'!Q363</f>
        <v>12.796666666666667</v>
      </c>
      <c r="O18" s="159">
        <f>SUM(C18:N18)</f>
        <v>290.08766666666668</v>
      </c>
    </row>
    <row r="19" spans="1:15" ht="29.25" customHeight="1">
      <c r="A19" s="141" t="s">
        <v>165</v>
      </c>
      <c r="B19" s="142" t="s">
        <v>36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8"/>
    </row>
    <row r="20" spans="1:15" ht="29.25" customHeight="1">
      <c r="A20" s="141" t="s">
        <v>164</v>
      </c>
      <c r="B20" s="142" t="s">
        <v>36</v>
      </c>
      <c r="C20" s="139">
        <v>320.39</v>
      </c>
      <c r="D20" s="139">
        <v>317.47000000000003</v>
      </c>
      <c r="E20" s="139">
        <v>328.44</v>
      </c>
      <c r="F20" s="139">
        <v>359.34</v>
      </c>
      <c r="G20" s="139">
        <v>308.77</v>
      </c>
      <c r="H20" s="139">
        <v>305.92899999999997</v>
      </c>
      <c r="I20" s="139">
        <v>410.63</v>
      </c>
      <c r="J20" s="139">
        <v>246.19</v>
      </c>
      <c r="K20" s="139">
        <v>246.19</v>
      </c>
      <c r="L20" s="139">
        <v>246.19</v>
      </c>
      <c r="M20" s="139">
        <v>246.19</v>
      </c>
      <c r="N20" s="139">
        <v>246.19</v>
      </c>
      <c r="O20" s="138"/>
    </row>
    <row r="21" spans="1:15" ht="29.25" customHeight="1">
      <c r="A21" s="141" t="s">
        <v>163</v>
      </c>
      <c r="B21" s="140" t="s">
        <v>37</v>
      </c>
      <c r="C21" s="139">
        <f t="shared" ref="C21:N21" si="2">C18*C20/10</f>
        <v>773.42146000000002</v>
      </c>
      <c r="D21" s="139">
        <f t="shared" si="2"/>
        <v>653.03579000000013</v>
      </c>
      <c r="E21" s="139">
        <f t="shared" si="2"/>
        <v>606.62868000000003</v>
      </c>
      <c r="F21" s="139">
        <f t="shared" si="2"/>
        <v>1532.5850999999998</v>
      </c>
      <c r="G21" s="139">
        <f t="shared" si="2"/>
        <v>1358.8967699999998</v>
      </c>
      <c r="H21" s="139">
        <f t="shared" si="2"/>
        <v>1251.8920608999999</v>
      </c>
      <c r="I21" s="139">
        <f t="shared" si="2"/>
        <v>1439.2581499999999</v>
      </c>
      <c r="J21" s="139">
        <f t="shared" si="2"/>
        <v>322.26271000000003</v>
      </c>
      <c r="K21" s="139">
        <f t="shared" si="2"/>
        <v>315.04113666666666</v>
      </c>
      <c r="L21" s="139">
        <f t="shared" si="2"/>
        <v>315.04113666666666</v>
      </c>
      <c r="M21" s="139">
        <f t="shared" si="2"/>
        <v>315.04113666666666</v>
      </c>
      <c r="N21" s="139">
        <f t="shared" si="2"/>
        <v>315.04113666666666</v>
      </c>
      <c r="O21" s="138">
        <f>SUM(C21:N21)</f>
        <v>9198.145267566666</v>
      </c>
    </row>
    <row r="22" spans="1:15" ht="29.25" customHeight="1">
      <c r="A22" s="594" t="s">
        <v>555</v>
      </c>
      <c r="B22" s="143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8"/>
    </row>
    <row r="23" spans="1:15" ht="29.25" customHeight="1">
      <c r="A23" s="141" t="s">
        <v>168</v>
      </c>
      <c r="B23" s="142" t="s">
        <v>0</v>
      </c>
      <c r="C23" s="139">
        <f>'TRT-1'!F352</f>
        <v>63</v>
      </c>
      <c r="D23" s="139">
        <f>'TRT-1'!G352</f>
        <v>112</v>
      </c>
      <c r="E23" s="139">
        <f>'TRT-1'!H352</f>
        <v>131</v>
      </c>
      <c r="F23" s="139">
        <f>'TRT-1'!I352</f>
        <v>283.60000000000002</v>
      </c>
      <c r="G23" s="139">
        <f>'TRT-1'!J352</f>
        <v>311</v>
      </c>
      <c r="H23" s="139">
        <f>'TRT-1'!K352</f>
        <v>240</v>
      </c>
      <c r="I23" s="139">
        <f>'TRT-1'!L352</f>
        <v>243</v>
      </c>
      <c r="J23" s="139">
        <f>'TRT-1'!M352</f>
        <v>102</v>
      </c>
      <c r="K23" s="139">
        <f>'TRT-1'!N352</f>
        <v>90.35</v>
      </c>
      <c r="L23" s="139">
        <f>'TRT-1'!O352</f>
        <v>54.8</v>
      </c>
      <c r="M23" s="139">
        <f>'TRT-1'!P352</f>
        <v>65</v>
      </c>
      <c r="N23" s="139">
        <f>'TRT-1'!Q352</f>
        <v>58</v>
      </c>
      <c r="O23" s="138">
        <f>SUM(C23:N23)</f>
        <v>1753.7499999999998</v>
      </c>
    </row>
    <row r="24" spans="1:15" ht="48.75" customHeight="1">
      <c r="A24" s="141" t="s">
        <v>167</v>
      </c>
      <c r="B24" s="142" t="s">
        <v>0</v>
      </c>
      <c r="C24" s="139">
        <f>C23*(1-0.024)</f>
        <v>61.488</v>
      </c>
      <c r="D24" s="139">
        <f t="shared" ref="D24:N24" si="3">D23*(1-0.024)</f>
        <v>109.312</v>
      </c>
      <c r="E24" s="139">
        <f t="shared" si="3"/>
        <v>127.85599999999999</v>
      </c>
      <c r="F24" s="139">
        <f t="shared" si="3"/>
        <v>276.79360000000003</v>
      </c>
      <c r="G24" s="139">
        <f t="shared" si="3"/>
        <v>303.536</v>
      </c>
      <c r="H24" s="139">
        <f t="shared" si="3"/>
        <v>234.24</v>
      </c>
      <c r="I24" s="139">
        <f t="shared" si="3"/>
        <v>237.16800000000001</v>
      </c>
      <c r="J24" s="139">
        <f t="shared" si="3"/>
        <v>99.551999999999992</v>
      </c>
      <c r="K24" s="139">
        <f t="shared" si="3"/>
        <v>88.181599999999989</v>
      </c>
      <c r="L24" s="139">
        <f t="shared" si="3"/>
        <v>53.484799999999993</v>
      </c>
      <c r="M24" s="139">
        <f t="shared" si="3"/>
        <v>63.44</v>
      </c>
      <c r="N24" s="139">
        <f t="shared" si="3"/>
        <v>56.607999999999997</v>
      </c>
      <c r="O24" s="138">
        <f>SUM(C24:N24)</f>
        <v>1711.6599999999996</v>
      </c>
    </row>
    <row r="25" spans="1:15" ht="29.25" customHeight="1">
      <c r="A25" s="141" t="s">
        <v>166</v>
      </c>
      <c r="B25" s="142" t="s">
        <v>0</v>
      </c>
      <c r="C25" s="139">
        <f>'TRT-1'!F364</f>
        <v>9.3400272000000015</v>
      </c>
      <c r="D25" s="139">
        <f>'TRT-1'!G364</f>
        <v>16.604492800000003</v>
      </c>
      <c r="E25" s="139">
        <f>'TRT-1'!H364</f>
        <v>19.421326400000002</v>
      </c>
      <c r="F25" s="139">
        <f>'TRT-1'!I364</f>
        <v>42.044947840000006</v>
      </c>
      <c r="G25" s="139">
        <f>'TRT-1'!J364</f>
        <v>46.107118400000004</v>
      </c>
      <c r="H25" s="139">
        <f>'TRT-1'!K364</f>
        <v>35.581056000000004</v>
      </c>
      <c r="I25" s="139">
        <f>'TRT-1'!L364</f>
        <v>36.025819200000001</v>
      </c>
      <c r="J25" s="139">
        <f>'TRT-1'!M364</f>
        <v>15.1219488</v>
      </c>
      <c r="K25" s="139">
        <f>'TRT-1'!N364</f>
        <v>13.394785039999999</v>
      </c>
      <c r="L25" s="139">
        <f>'TRT-1'!O364</f>
        <v>8.1243411200000004</v>
      </c>
      <c r="M25" s="139">
        <f>'TRT-1'!P364</f>
        <v>9.6365359999999995</v>
      </c>
      <c r="N25" s="139">
        <f>'TRT-1'!Q364</f>
        <v>8.5987551999999994</v>
      </c>
      <c r="O25" s="138">
        <f>SUM(C25:N25)</f>
        <v>260.00115400000004</v>
      </c>
    </row>
    <row r="26" spans="1:15" ht="29.25" customHeight="1">
      <c r="A26" s="141" t="s">
        <v>165</v>
      </c>
      <c r="B26" s="142" t="s">
        <v>36</v>
      </c>
      <c r="C26" s="139">
        <v>240.16</v>
      </c>
      <c r="D26" s="139">
        <v>240.16</v>
      </c>
      <c r="E26" s="139">
        <v>240.16</v>
      </c>
      <c r="F26" s="139">
        <v>240.16</v>
      </c>
      <c r="G26" s="139">
        <v>240.16</v>
      </c>
      <c r="H26" s="139">
        <v>240.16</v>
      </c>
      <c r="I26" s="139">
        <v>240.16</v>
      </c>
      <c r="J26" s="139">
        <v>240.16</v>
      </c>
      <c r="K26" s="139">
        <v>240.16</v>
      </c>
      <c r="L26" s="139">
        <v>240.16</v>
      </c>
      <c r="M26" s="139">
        <v>240.16</v>
      </c>
      <c r="N26" s="139">
        <v>240.16</v>
      </c>
      <c r="O26" s="138"/>
    </row>
    <row r="27" spans="1:15" ht="29.25" customHeight="1">
      <c r="A27" s="141" t="s">
        <v>164</v>
      </c>
      <c r="B27" s="142" t="s">
        <v>36</v>
      </c>
      <c r="C27" s="461">
        <v>246.07</v>
      </c>
      <c r="D27" s="461">
        <v>246.07</v>
      </c>
      <c r="E27" s="461">
        <v>246.07</v>
      </c>
      <c r="F27" s="461">
        <v>246.07</v>
      </c>
      <c r="G27" s="461">
        <v>246.07</v>
      </c>
      <c r="H27" s="461">
        <v>246.07</v>
      </c>
      <c r="I27" s="461">
        <v>246.07</v>
      </c>
      <c r="J27" s="461">
        <v>246.07</v>
      </c>
      <c r="K27" s="461">
        <v>246.07</v>
      </c>
      <c r="L27" s="461">
        <v>246.07</v>
      </c>
      <c r="M27" s="461">
        <v>246.07</v>
      </c>
      <c r="N27" s="461">
        <v>246.07</v>
      </c>
      <c r="O27" s="138">
        <f>O28/O25*10</f>
        <v>246.06999999999996</v>
      </c>
    </row>
    <row r="28" spans="1:15" ht="29.25" customHeight="1">
      <c r="A28" s="141" t="s">
        <v>163</v>
      </c>
      <c r="B28" s="140" t="s">
        <v>37</v>
      </c>
      <c r="C28" s="139">
        <f t="shared" ref="C28:N28" si="4">C25*C27/10</f>
        <v>229.83004931040006</v>
      </c>
      <c r="D28" s="139">
        <f t="shared" si="4"/>
        <v>408.58675432960001</v>
      </c>
      <c r="E28" s="139">
        <f t="shared" si="4"/>
        <v>477.90057872480003</v>
      </c>
      <c r="F28" s="139">
        <f t="shared" si="4"/>
        <v>1034.6000314988801</v>
      </c>
      <c r="G28" s="139">
        <f t="shared" si="4"/>
        <v>1134.5578624688001</v>
      </c>
      <c r="H28" s="139">
        <f t="shared" si="4"/>
        <v>875.54304499200009</v>
      </c>
      <c r="I28" s="139">
        <f t="shared" si="4"/>
        <v>886.48733305439998</v>
      </c>
      <c r="J28" s="139">
        <f t="shared" si="4"/>
        <v>372.10579412160001</v>
      </c>
      <c r="K28" s="139">
        <f t="shared" si="4"/>
        <v>329.60547547927996</v>
      </c>
      <c r="L28" s="139">
        <f t="shared" si="4"/>
        <v>199.91566193984002</v>
      </c>
      <c r="M28" s="139">
        <f t="shared" si="4"/>
        <v>237.12624135199999</v>
      </c>
      <c r="N28" s="139">
        <f t="shared" si="4"/>
        <v>211.58956920639997</v>
      </c>
      <c r="O28" s="138">
        <f>SUM(C28:N28)</f>
        <v>6397.8483964779998</v>
      </c>
    </row>
    <row r="29" spans="1:15" ht="29.25" customHeight="1">
      <c r="A29" s="141"/>
      <c r="B29" s="140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8"/>
    </row>
    <row r="30" spans="1:15" ht="29.25" customHeight="1">
      <c r="A30" s="158" t="s">
        <v>179</v>
      </c>
      <c r="B30" s="157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8"/>
    </row>
    <row r="31" spans="1:15" ht="29.25" customHeight="1">
      <c r="A31" s="144" t="s">
        <v>38</v>
      </c>
      <c r="B31" s="156"/>
      <c r="C31" s="139" t="s">
        <v>175</v>
      </c>
      <c r="D31" s="139" t="s">
        <v>174</v>
      </c>
      <c r="E31" s="139" t="s">
        <v>173</v>
      </c>
      <c r="F31" s="139"/>
      <c r="G31" s="139"/>
      <c r="H31" s="139"/>
      <c r="I31" s="139"/>
      <c r="J31" s="139"/>
      <c r="K31" s="139"/>
      <c r="L31" s="139"/>
      <c r="M31" s="139"/>
      <c r="N31" s="139"/>
      <c r="O31" s="138"/>
    </row>
    <row r="32" spans="1:15" ht="29.25" customHeight="1">
      <c r="A32" s="148" t="s">
        <v>172</v>
      </c>
      <c r="B32" s="152" t="s">
        <v>1</v>
      </c>
      <c r="C32" s="151">
        <v>4.2500000000000003E-2</v>
      </c>
      <c r="D32" s="151">
        <v>4.2500000000000003E-2</v>
      </c>
      <c r="E32" s="151">
        <v>4.2500000000000003E-2</v>
      </c>
      <c r="F32" s="139"/>
      <c r="G32" s="139"/>
      <c r="H32" s="139"/>
      <c r="I32" s="139"/>
      <c r="J32" s="139"/>
      <c r="K32" s="139"/>
      <c r="L32" s="139"/>
      <c r="M32" s="139"/>
      <c r="N32" s="139"/>
      <c r="O32" s="138"/>
    </row>
    <row r="33" spans="1:15" ht="29.25" customHeight="1">
      <c r="A33" s="148" t="s">
        <v>171</v>
      </c>
      <c r="B33" s="150" t="s">
        <v>1</v>
      </c>
      <c r="C33" s="149">
        <v>2.01E-2</v>
      </c>
      <c r="D33" s="149">
        <v>2.4899999999999999E-2</v>
      </c>
      <c r="E33" s="149">
        <v>2.4E-2</v>
      </c>
      <c r="F33" s="139"/>
      <c r="G33" s="139"/>
      <c r="H33" s="139"/>
      <c r="I33" s="139"/>
      <c r="J33" s="139"/>
      <c r="K33" s="139"/>
      <c r="L33" s="139"/>
      <c r="M33" s="139"/>
      <c r="N33" s="139"/>
      <c r="O33" s="138"/>
    </row>
    <row r="34" spans="1:15" ht="29.25" customHeight="1">
      <c r="A34" s="148" t="s">
        <v>170</v>
      </c>
      <c r="B34" s="147" t="s">
        <v>169</v>
      </c>
      <c r="C34" s="146">
        <v>52.35</v>
      </c>
      <c r="D34" s="146">
        <v>62.67</v>
      </c>
      <c r="E34" s="146">
        <v>75.260000000000005</v>
      </c>
      <c r="F34" s="139"/>
      <c r="G34" s="139"/>
      <c r="H34" s="139"/>
      <c r="I34" s="139"/>
      <c r="J34" s="139"/>
      <c r="K34" s="139"/>
      <c r="L34" s="139"/>
      <c r="M34" s="139"/>
      <c r="N34" s="139"/>
      <c r="O34" s="138"/>
    </row>
    <row r="35" spans="1:15" ht="29.25" customHeight="1">
      <c r="A35" s="595" t="s">
        <v>553</v>
      </c>
      <c r="B35" s="143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8" t="s">
        <v>5</v>
      </c>
    </row>
    <row r="36" spans="1:15" ht="29.25" customHeight="1">
      <c r="A36" s="141" t="s">
        <v>168</v>
      </c>
      <c r="B36" s="142" t="s">
        <v>0</v>
      </c>
      <c r="C36" s="139">
        <f>'TRT-1'!F367</f>
        <v>0</v>
      </c>
      <c r="D36" s="139">
        <f>'TRT-1'!G367</f>
        <v>162.08103500000001</v>
      </c>
      <c r="E36" s="139">
        <f>'TRT-1'!H367</f>
        <v>291.68220700000001</v>
      </c>
      <c r="F36" s="139">
        <f>'TRT-1'!I367</f>
        <v>651.10469000000001</v>
      </c>
      <c r="G36" s="139">
        <f>'TRT-1'!J367</f>
        <v>650.75756000000001</v>
      </c>
      <c r="H36" s="139">
        <f>'TRT-1'!K367</f>
        <v>547.79914699999995</v>
      </c>
      <c r="I36" s="139">
        <f>'TRT-1'!L367</f>
        <v>181.30269000000001</v>
      </c>
      <c r="J36" s="139">
        <f>'TRT-1'!M367</f>
        <v>53.941867999999999</v>
      </c>
      <c r="K36" s="139">
        <f>'TRT-1'!N367</f>
        <v>1.642414</v>
      </c>
      <c r="L36" s="139">
        <f>'TRT-1'!O367</f>
        <v>0</v>
      </c>
      <c r="M36" s="139">
        <f>'TRT-1'!P367</f>
        <v>11.3225</v>
      </c>
      <c r="N36" s="139">
        <f>'TRT-1'!Q367</f>
        <v>0</v>
      </c>
      <c r="O36" s="138">
        <f>SUM(C36:N36)</f>
        <v>2551.6341109999998</v>
      </c>
    </row>
    <row r="37" spans="1:15" ht="39.75" customHeight="1">
      <c r="A37" s="141" t="s">
        <v>167</v>
      </c>
      <c r="B37" s="142" t="s">
        <v>0</v>
      </c>
      <c r="C37" s="139">
        <f>C36*(1-0.0221)</f>
        <v>0</v>
      </c>
      <c r="D37" s="139">
        <f>D36*(1-0.021)</f>
        <v>158.67733326500002</v>
      </c>
      <c r="E37" s="139">
        <f>E36*(1-0.0252)</f>
        <v>284.33181538360003</v>
      </c>
      <c r="F37" s="139">
        <f>F36*(1-0.0279)</f>
        <v>632.93886914899997</v>
      </c>
      <c r="G37" s="139">
        <f>G36*(1-0.0278)</f>
        <v>632.666499832</v>
      </c>
      <c r="H37" s="139">
        <f>H36*(1-0.0257)</f>
        <v>533.7207089220999</v>
      </c>
      <c r="I37" s="139">
        <f>I36*(1-0.0258)</f>
        <v>176.62508059800001</v>
      </c>
      <c r="J37" s="139">
        <f>J36*(1-0.0239)</f>
        <v>52.652657354799999</v>
      </c>
      <c r="K37" s="139">
        <f>K36*(1-0.022)</f>
        <v>1.606280892</v>
      </c>
      <c r="L37" s="139">
        <f>L36*(1-0.022)</f>
        <v>0</v>
      </c>
      <c r="M37" s="139">
        <f>M36*(1-0.0241)</f>
        <v>11.049627749999999</v>
      </c>
      <c r="N37" s="139">
        <f>N36*(1-0.022)</f>
        <v>0</v>
      </c>
      <c r="O37" s="138">
        <f>SUM(C37:N37)</f>
        <v>2484.2688731464996</v>
      </c>
    </row>
    <row r="38" spans="1:15" ht="29.25" customHeight="1">
      <c r="A38" s="141" t="s">
        <v>166</v>
      </c>
      <c r="B38" s="142" t="s">
        <v>0</v>
      </c>
      <c r="C38" s="139">
        <f>'TRT-1'!F379</f>
        <v>0</v>
      </c>
      <c r="D38" s="139">
        <f>'TRT-1'!G379</f>
        <v>6.7439999999999998</v>
      </c>
      <c r="E38" s="139">
        <f>'TRT-1'!H379</f>
        <v>12.08</v>
      </c>
      <c r="F38" s="139">
        <f>'TRT-1'!I379</f>
        <v>26.9</v>
      </c>
      <c r="G38" s="139">
        <f>'TRT-1'!J379</f>
        <v>26.888000000000002</v>
      </c>
      <c r="H38" s="139">
        <f>'TRT-1'!K379</f>
        <v>22.814</v>
      </c>
      <c r="I38" s="139">
        <f>'TRT-1'!L379</f>
        <v>7.5430000000000001</v>
      </c>
      <c r="J38" s="139">
        <f>'TRT-1'!M379</f>
        <v>2.238</v>
      </c>
      <c r="K38" s="139">
        <f>'TRT-1'!N379</f>
        <v>6.8000000000000005E-2</v>
      </c>
      <c r="L38" s="139">
        <f>'TRT-1'!O379</f>
        <v>0</v>
      </c>
      <c r="M38" s="139">
        <f>'TRT-1'!P379</f>
        <v>0</v>
      </c>
      <c r="N38" s="139">
        <f>'TRT-1'!Q379</f>
        <v>0</v>
      </c>
      <c r="O38" s="138">
        <f>SUM(C38:N38)</f>
        <v>105.27499999999999</v>
      </c>
    </row>
    <row r="39" spans="1:15" ht="29.25" customHeight="1">
      <c r="A39" s="141" t="s">
        <v>165</v>
      </c>
      <c r="B39" s="142" t="s">
        <v>36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38"/>
    </row>
    <row r="40" spans="1:15" ht="29.25" customHeight="1">
      <c r="A40" s="141" t="s">
        <v>164</v>
      </c>
      <c r="B40" s="142" t="s">
        <v>36</v>
      </c>
      <c r="C40" s="139">
        <v>0</v>
      </c>
      <c r="D40" s="139">
        <v>267.35000000000002</v>
      </c>
      <c r="E40" s="139">
        <v>261.98</v>
      </c>
      <c r="F40" s="139">
        <v>261.02199999999999</v>
      </c>
      <c r="G40" s="139">
        <v>285.34199999999998</v>
      </c>
      <c r="H40" s="139">
        <v>315.61200000000002</v>
      </c>
      <c r="I40" s="139">
        <v>281.62200000000001</v>
      </c>
      <c r="J40" s="139">
        <v>278.27</v>
      </c>
      <c r="K40" s="139">
        <v>340.233</v>
      </c>
      <c r="L40" s="139">
        <v>0</v>
      </c>
      <c r="M40" s="139">
        <v>0</v>
      </c>
      <c r="N40" s="139">
        <v>0</v>
      </c>
      <c r="O40" s="138">
        <f>O41/O38*10</f>
        <v>281.47276479696035</v>
      </c>
    </row>
    <row r="41" spans="1:15" ht="29.25" customHeight="1">
      <c r="A41" s="141" t="s">
        <v>163</v>
      </c>
      <c r="B41" s="140" t="s">
        <v>37</v>
      </c>
      <c r="C41" s="139">
        <f t="shared" ref="C41:N41" si="5">C38*C40/10</f>
        <v>0</v>
      </c>
      <c r="D41" s="139">
        <f t="shared" si="5"/>
        <v>180.30084000000002</v>
      </c>
      <c r="E41" s="139">
        <f t="shared" si="5"/>
        <v>316.47184000000004</v>
      </c>
      <c r="F41" s="139">
        <f t="shared" si="5"/>
        <v>702.14918</v>
      </c>
      <c r="G41" s="139">
        <f t="shared" si="5"/>
        <v>767.22756959999992</v>
      </c>
      <c r="H41" s="139">
        <f t="shared" si="5"/>
        <v>720.03721680000012</v>
      </c>
      <c r="I41" s="139">
        <f t="shared" si="5"/>
        <v>212.42747460000001</v>
      </c>
      <c r="J41" s="139">
        <f t="shared" si="5"/>
        <v>62.276825999999993</v>
      </c>
      <c r="K41" s="139">
        <f t="shared" si="5"/>
        <v>2.3135844000000003</v>
      </c>
      <c r="L41" s="139">
        <f t="shared" si="5"/>
        <v>0</v>
      </c>
      <c r="M41" s="139">
        <f t="shared" si="5"/>
        <v>0</v>
      </c>
      <c r="N41" s="139">
        <f t="shared" si="5"/>
        <v>0</v>
      </c>
      <c r="O41" s="138">
        <f>SUM(C41:N41)</f>
        <v>2963.2045313999997</v>
      </c>
    </row>
    <row r="42" spans="1:15" ht="29.25" customHeight="1">
      <c r="A42" s="594" t="s">
        <v>554</v>
      </c>
      <c r="B42" s="143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8" t="s">
        <v>5</v>
      </c>
    </row>
    <row r="43" spans="1:15" ht="29.25" customHeight="1">
      <c r="A43" s="141" t="s">
        <v>168</v>
      </c>
      <c r="B43" s="142" t="s">
        <v>0</v>
      </c>
      <c r="C43" s="139">
        <f>'TRT-1'!F368</f>
        <v>68.646715999999998</v>
      </c>
      <c r="D43" s="139">
        <f>'TRT-1'!G368</f>
        <v>196.36477099999999</v>
      </c>
      <c r="E43" s="139">
        <f>'TRT-1'!H368</f>
        <v>198.52159900000001</v>
      </c>
      <c r="F43" s="139">
        <f>'TRT-1'!I368</f>
        <v>591.01410899999996</v>
      </c>
      <c r="G43" s="139">
        <f>'TRT-1'!J368</f>
        <v>609.74281699999995</v>
      </c>
      <c r="H43" s="139">
        <f>'TRT-1'!K368</f>
        <v>578.78098</v>
      </c>
      <c r="I43" s="139">
        <f>'TRT-1'!L368</f>
        <v>335.02699999999999</v>
      </c>
      <c r="J43" s="139">
        <f>'TRT-1'!M368</f>
        <v>53.941867999999999</v>
      </c>
      <c r="K43" s="139">
        <f>'TRT-1'!N368</f>
        <v>90</v>
      </c>
      <c r="L43" s="139">
        <f>'TRT-1'!O368</f>
        <v>20</v>
      </c>
      <c r="M43" s="139">
        <f>'TRT-1'!P368</f>
        <v>72</v>
      </c>
      <c r="N43" s="139">
        <f>'TRT-1'!Q368</f>
        <v>23</v>
      </c>
      <c r="O43" s="138">
        <f>SUM(C43:N43)</f>
        <v>2837.0398599999999</v>
      </c>
    </row>
    <row r="44" spans="1:15" ht="57.75" customHeight="1">
      <c r="A44" s="141" t="s">
        <v>167</v>
      </c>
      <c r="B44" s="142" t="s">
        <v>0</v>
      </c>
      <c r="C44" s="139">
        <f>C43*(1-0.0211)</f>
        <v>67.198270292399997</v>
      </c>
      <c r="D44" s="139">
        <f>D43*(1-0.0236)</f>
        <v>191.73056240439999</v>
      </c>
      <c r="E44" s="139">
        <f>E43*(1-0.024052)</f>
        <v>193.74675750085203</v>
      </c>
      <c r="F44" s="139">
        <f>F43*(1-0.0249)</f>
        <v>576.2978576859</v>
      </c>
      <c r="G44" s="139">
        <f>G43*(1-0.0254)</f>
        <v>594.25534944819992</v>
      </c>
      <c r="H44" s="139">
        <f>H43*(1-0.0251)</f>
        <v>564.25357740200002</v>
      </c>
      <c r="I44" s="139">
        <f>I43*(1-0.0249)</f>
        <v>326.68482769999997</v>
      </c>
      <c r="J44" s="139">
        <f t="shared" ref="J44:N44" si="6">J43*(1-0.0249)</f>
        <v>52.598715486799996</v>
      </c>
      <c r="K44" s="139">
        <f t="shared" si="6"/>
        <v>87.759</v>
      </c>
      <c r="L44" s="139">
        <f t="shared" si="6"/>
        <v>19.501999999999999</v>
      </c>
      <c r="M44" s="139">
        <f t="shared" si="6"/>
        <v>70.2072</v>
      </c>
      <c r="N44" s="139">
        <f t="shared" si="6"/>
        <v>22.427299999999999</v>
      </c>
      <c r="O44" s="138">
        <f>SUM(C44:N44)</f>
        <v>2766.6614179205517</v>
      </c>
    </row>
    <row r="45" spans="1:15" ht="29.25" customHeight="1">
      <c r="A45" s="141" t="s">
        <v>166</v>
      </c>
      <c r="B45" s="142" t="s">
        <v>0</v>
      </c>
      <c r="C45" s="139">
        <f>'TRT-1'!F376</f>
        <v>4.6619999999999999</v>
      </c>
      <c r="D45" s="139">
        <f>'TRT-1'!G376</f>
        <v>8.3455027674999993</v>
      </c>
      <c r="E45" s="139">
        <f>'TRT-1'!H376</f>
        <v>23.096</v>
      </c>
      <c r="F45" s="139">
        <f>'TRT-1'!I376</f>
        <v>25.118099632500002</v>
      </c>
      <c r="G45" s="139">
        <f>'TRT-1'!J376</f>
        <v>25.914069722499999</v>
      </c>
      <c r="H45" s="139">
        <f>'TRT-1'!K376</f>
        <v>24.59819165</v>
      </c>
      <c r="I45" s="139">
        <f>'TRT-1'!L376</f>
        <v>14.238647500000001</v>
      </c>
      <c r="J45" s="139">
        <f>'TRT-1'!M376</f>
        <v>2.2925293900000003</v>
      </c>
      <c r="K45" s="139">
        <f>'TRT-1'!N376</f>
        <v>3.8250000000000002</v>
      </c>
      <c r="L45" s="139">
        <f>'TRT-1'!O376</f>
        <v>0.85000000000000009</v>
      </c>
      <c r="M45" s="139">
        <f>'TRT-1'!P376</f>
        <v>3.06</v>
      </c>
      <c r="N45" s="139">
        <f>'TRT-1'!Q376</f>
        <v>0.97750000000000004</v>
      </c>
      <c r="O45" s="138">
        <f>SUM(C45:N45)</f>
        <v>136.97754066249999</v>
      </c>
    </row>
    <row r="46" spans="1:15" ht="29.25" customHeight="1">
      <c r="A46" s="141" t="s">
        <v>165</v>
      </c>
      <c r="B46" s="142" t="s">
        <v>36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8"/>
    </row>
    <row r="47" spans="1:15" ht="29.25" customHeight="1">
      <c r="A47" s="141" t="s">
        <v>164</v>
      </c>
      <c r="B47" s="142" t="s">
        <v>36</v>
      </c>
      <c r="C47" s="139">
        <v>295.70999999999998</v>
      </c>
      <c r="D47" s="139">
        <v>292.73</v>
      </c>
      <c r="E47" s="139">
        <v>303.68</v>
      </c>
      <c r="F47" s="139">
        <v>334.56</v>
      </c>
      <c r="G47" s="139">
        <v>283.98</v>
      </c>
      <c r="H47" s="139">
        <v>281.14699999999999</v>
      </c>
      <c r="I47" s="139">
        <v>386.47</v>
      </c>
      <c r="J47" s="139">
        <v>237.39</v>
      </c>
      <c r="K47" s="139">
        <v>237.39</v>
      </c>
      <c r="L47" s="139">
        <v>237.39</v>
      </c>
      <c r="M47" s="139">
        <v>237.39</v>
      </c>
      <c r="N47" s="139">
        <v>237.39</v>
      </c>
      <c r="O47" s="138">
        <f>O48/O45*10</f>
        <v>303.91086648711706</v>
      </c>
    </row>
    <row r="48" spans="1:15" ht="29.25" customHeight="1">
      <c r="A48" s="141" t="s">
        <v>163</v>
      </c>
      <c r="B48" s="140" t="s">
        <v>37</v>
      </c>
      <c r="C48" s="139">
        <f t="shared" ref="C48:N48" si="7">C45*C47/10</f>
        <v>137.86000199999998</v>
      </c>
      <c r="D48" s="139">
        <f t="shared" si="7"/>
        <v>244.29790251302748</v>
      </c>
      <c r="E48" s="139">
        <f t="shared" si="7"/>
        <v>701.37932799999999</v>
      </c>
      <c r="F48" s="139">
        <f t="shared" si="7"/>
        <v>840.35114130492002</v>
      </c>
      <c r="G48" s="139">
        <f t="shared" si="7"/>
        <v>735.90775197955497</v>
      </c>
      <c r="H48" s="139">
        <f t="shared" si="7"/>
        <v>691.57077878225505</v>
      </c>
      <c r="I48" s="139">
        <f t="shared" si="7"/>
        <v>550.28100993250007</v>
      </c>
      <c r="J48" s="139">
        <f t="shared" si="7"/>
        <v>54.422355189210009</v>
      </c>
      <c r="K48" s="139">
        <f t="shared" si="7"/>
        <v>90.801675000000003</v>
      </c>
      <c r="L48" s="139">
        <f t="shared" si="7"/>
        <v>20.178150000000002</v>
      </c>
      <c r="M48" s="139">
        <f t="shared" si="7"/>
        <v>72.64134</v>
      </c>
      <c r="N48" s="139">
        <f t="shared" si="7"/>
        <v>23.2048725</v>
      </c>
      <c r="O48" s="138">
        <f>SUM(C48:N48)</f>
        <v>4162.8963072014685</v>
      </c>
    </row>
    <row r="49" spans="1:15" ht="29.25" customHeight="1">
      <c r="A49" s="594" t="s">
        <v>555</v>
      </c>
      <c r="B49" s="143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8" t="s">
        <v>5</v>
      </c>
    </row>
    <row r="50" spans="1:15" ht="29.25" customHeight="1">
      <c r="A50" s="141" t="s">
        <v>168</v>
      </c>
      <c r="B50" s="142" t="s">
        <v>0</v>
      </c>
      <c r="C50" s="139">
        <f>'TRT-1'!F369</f>
        <v>65</v>
      </c>
      <c r="D50" s="139">
        <f>'TRT-1'!G369</f>
        <v>220</v>
      </c>
      <c r="E50" s="139">
        <f>'TRT-1'!H369</f>
        <v>353</v>
      </c>
      <c r="F50" s="139">
        <f>'TRT-1'!I369</f>
        <v>620</v>
      </c>
      <c r="G50" s="139">
        <f>'TRT-1'!J369</f>
        <v>660</v>
      </c>
      <c r="H50" s="139">
        <f>'TRT-1'!K369</f>
        <v>553.65</v>
      </c>
      <c r="I50" s="139">
        <f>'TRT-1'!L369</f>
        <v>400</v>
      </c>
      <c r="J50" s="139">
        <f>'TRT-1'!M369</f>
        <v>154</v>
      </c>
      <c r="K50" s="139">
        <f>'TRT-1'!N369</f>
        <v>72.570999999999998</v>
      </c>
      <c r="L50" s="139">
        <f>'TRT-1'!O369</f>
        <v>20</v>
      </c>
      <c r="M50" s="139">
        <f>'TRT-1'!P369</f>
        <v>20</v>
      </c>
      <c r="N50" s="139">
        <f>'TRT-1'!Q369</f>
        <v>20</v>
      </c>
      <c r="O50" s="138">
        <f>SUM(C50:N50)</f>
        <v>3158.221</v>
      </c>
    </row>
    <row r="51" spans="1:15" ht="48.75" customHeight="1">
      <c r="A51" s="141" t="s">
        <v>167</v>
      </c>
      <c r="B51" s="142" t="s">
        <v>0</v>
      </c>
      <c r="C51" s="139">
        <f>C50*(1-0.024)</f>
        <v>63.44</v>
      </c>
      <c r="D51" s="139">
        <f t="shared" ref="D51:N51" si="8">D50*(1-0.024)</f>
        <v>214.72</v>
      </c>
      <c r="E51" s="139">
        <f t="shared" si="8"/>
        <v>344.52800000000002</v>
      </c>
      <c r="F51" s="139">
        <f t="shared" si="8"/>
        <v>605.12</v>
      </c>
      <c r="G51" s="139">
        <f t="shared" si="8"/>
        <v>644.16</v>
      </c>
      <c r="H51" s="139">
        <f t="shared" si="8"/>
        <v>540.36239999999998</v>
      </c>
      <c r="I51" s="139">
        <f t="shared" si="8"/>
        <v>390.4</v>
      </c>
      <c r="J51" s="139">
        <f t="shared" si="8"/>
        <v>150.304</v>
      </c>
      <c r="K51" s="139">
        <f t="shared" si="8"/>
        <v>70.829295999999999</v>
      </c>
      <c r="L51" s="139">
        <f t="shared" si="8"/>
        <v>19.52</v>
      </c>
      <c r="M51" s="139">
        <f t="shared" si="8"/>
        <v>19.52</v>
      </c>
      <c r="N51" s="139">
        <f t="shared" si="8"/>
        <v>19.52</v>
      </c>
      <c r="O51" s="138">
        <f>SUM(C51:N51)</f>
        <v>3082.4236959999998</v>
      </c>
    </row>
    <row r="52" spans="1:15" ht="29.25" customHeight="1">
      <c r="A52" s="141" t="s">
        <v>166</v>
      </c>
      <c r="B52" s="142" t="s">
        <v>0</v>
      </c>
      <c r="C52" s="139">
        <f>'TRT-1'!F381</f>
        <v>2.6962000000000002</v>
      </c>
      <c r="D52" s="139">
        <f>'TRT-1'!G381</f>
        <v>9.1256000000000004</v>
      </c>
      <c r="E52" s="139">
        <f>'TRT-1'!H381</f>
        <v>14.642440000000001</v>
      </c>
      <c r="F52" s="139">
        <f>'TRT-1'!I381</f>
        <v>25.717600000000001</v>
      </c>
      <c r="G52" s="139">
        <f>'TRT-1'!J381</f>
        <v>27.376799999999999</v>
      </c>
      <c r="H52" s="139">
        <f>'TRT-1'!K381</f>
        <v>22.965402000000001</v>
      </c>
      <c r="I52" s="139">
        <f>'TRT-1'!L381</f>
        <v>16.591999999999999</v>
      </c>
      <c r="J52" s="139">
        <f>'TRT-1'!M381</f>
        <v>6.3879200000000003</v>
      </c>
      <c r="K52" s="139">
        <f>'TRT-1'!N381</f>
        <v>3.0102450800000002</v>
      </c>
      <c r="L52" s="139">
        <f>'TRT-1'!O381</f>
        <v>0.82960000000000012</v>
      </c>
      <c r="M52" s="139">
        <f>'TRT-1'!P381</f>
        <v>0.82960000000000012</v>
      </c>
      <c r="N52" s="139">
        <f>'TRT-1'!Q381</f>
        <v>0.82960000000000012</v>
      </c>
      <c r="O52" s="138">
        <f>SUM(C52:N52)</f>
        <v>131.00300707999997</v>
      </c>
    </row>
    <row r="53" spans="1:15" ht="29.25" customHeight="1">
      <c r="A53" s="141" t="s">
        <v>165</v>
      </c>
      <c r="B53" s="142" t="s">
        <v>36</v>
      </c>
      <c r="C53" s="139">
        <v>216</v>
      </c>
      <c r="D53" s="139">
        <v>216</v>
      </c>
      <c r="E53" s="139">
        <v>216</v>
      </c>
      <c r="F53" s="139">
        <v>216</v>
      </c>
      <c r="G53" s="139">
        <v>216</v>
      </c>
      <c r="H53" s="139">
        <v>216</v>
      </c>
      <c r="I53" s="139">
        <v>216</v>
      </c>
      <c r="J53" s="139">
        <v>216</v>
      </c>
      <c r="K53" s="139">
        <v>216</v>
      </c>
      <c r="L53" s="139">
        <v>216</v>
      </c>
      <c r="M53" s="139">
        <v>216</v>
      </c>
      <c r="N53" s="139">
        <v>216</v>
      </c>
      <c r="O53" s="138"/>
    </row>
    <row r="54" spans="1:15" ht="29.25" customHeight="1">
      <c r="A54" s="141" t="s">
        <v>164</v>
      </c>
      <c r="B54" s="142" t="s">
        <v>36</v>
      </c>
      <c r="C54" s="139">
        <v>221.37</v>
      </c>
      <c r="D54" s="139">
        <v>221.37</v>
      </c>
      <c r="E54" s="139">
        <v>221.37</v>
      </c>
      <c r="F54" s="139">
        <v>221.37</v>
      </c>
      <c r="G54" s="139">
        <v>221.37</v>
      </c>
      <c r="H54" s="139">
        <v>221.37</v>
      </c>
      <c r="I54" s="139">
        <v>221.37</v>
      </c>
      <c r="J54" s="139">
        <v>221.37</v>
      </c>
      <c r="K54" s="139">
        <v>221.37</v>
      </c>
      <c r="L54" s="139">
        <v>221.37</v>
      </c>
      <c r="M54" s="139">
        <v>221.37</v>
      </c>
      <c r="N54" s="139">
        <v>221.37</v>
      </c>
      <c r="O54" s="138">
        <f>O55/O52*10</f>
        <v>221.37000000000003</v>
      </c>
    </row>
    <row r="55" spans="1:15" ht="29.25" customHeight="1">
      <c r="A55" s="141" t="s">
        <v>163</v>
      </c>
      <c r="B55" s="140" t="s">
        <v>37</v>
      </c>
      <c r="C55" s="139">
        <f t="shared" ref="C55:N55" si="9">C52*C54/10</f>
        <v>59.685779400000001</v>
      </c>
      <c r="D55" s="139">
        <f t="shared" si="9"/>
        <v>202.01340720000002</v>
      </c>
      <c r="E55" s="139">
        <f t="shared" si="9"/>
        <v>324.13969428000001</v>
      </c>
      <c r="F55" s="139">
        <f t="shared" si="9"/>
        <v>569.31051120000006</v>
      </c>
      <c r="G55" s="139">
        <f t="shared" si="9"/>
        <v>606.0402216</v>
      </c>
      <c r="H55" s="139">
        <f t="shared" si="9"/>
        <v>508.38510407399997</v>
      </c>
      <c r="I55" s="139">
        <f t="shared" si="9"/>
        <v>367.29710399999999</v>
      </c>
      <c r="J55" s="139">
        <f t="shared" si="9"/>
        <v>141.40938504000002</v>
      </c>
      <c r="K55" s="139">
        <f t="shared" si="9"/>
        <v>66.637795335960007</v>
      </c>
      <c r="L55" s="139">
        <f t="shared" si="9"/>
        <v>18.364855200000001</v>
      </c>
      <c r="M55" s="139">
        <f t="shared" si="9"/>
        <v>18.364855200000001</v>
      </c>
      <c r="N55" s="139">
        <f t="shared" si="9"/>
        <v>18.364855200000001</v>
      </c>
      <c r="O55" s="138">
        <f>SUM(C55:N55)</f>
        <v>2900.01356772996</v>
      </c>
    </row>
    <row r="56" spans="1:15" ht="29.25" customHeight="1">
      <c r="A56" s="158" t="s">
        <v>178</v>
      </c>
      <c r="B56" s="157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8"/>
    </row>
    <row r="57" spans="1:15" ht="29.25" customHeight="1">
      <c r="A57" s="144" t="s">
        <v>38</v>
      </c>
      <c r="B57" s="156"/>
      <c r="C57" s="139" t="s">
        <v>15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8"/>
    </row>
    <row r="58" spans="1:15" ht="29.25" customHeight="1">
      <c r="A58" s="141" t="s">
        <v>177</v>
      </c>
      <c r="B58" s="155"/>
      <c r="C58" s="139" t="s">
        <v>176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8"/>
    </row>
    <row r="59" spans="1:15" ht="29.25" customHeight="1">
      <c r="A59" s="154"/>
      <c r="B59" s="153"/>
      <c r="C59" s="139" t="s">
        <v>175</v>
      </c>
      <c r="D59" s="139" t="s">
        <v>174</v>
      </c>
      <c r="E59" s="139" t="s">
        <v>173</v>
      </c>
      <c r="F59" s="139"/>
      <c r="G59" s="139"/>
      <c r="H59" s="139"/>
      <c r="I59" s="139"/>
      <c r="J59" s="139"/>
      <c r="K59" s="139"/>
      <c r="L59" s="139"/>
      <c r="M59" s="139"/>
      <c r="N59" s="139"/>
      <c r="O59" s="138"/>
    </row>
    <row r="60" spans="1:15" ht="29.25" customHeight="1">
      <c r="A60" s="148" t="s">
        <v>172</v>
      </c>
      <c r="B60" s="152" t="s">
        <v>1</v>
      </c>
      <c r="C60" s="151">
        <v>0.2059</v>
      </c>
      <c r="D60" s="151">
        <v>0.23400000000000001</v>
      </c>
      <c r="E60" s="151">
        <v>0.23400000000000001</v>
      </c>
      <c r="F60" s="139"/>
      <c r="G60" s="139"/>
      <c r="H60" s="139"/>
      <c r="I60" s="139"/>
      <c r="J60" s="139"/>
      <c r="K60" s="139"/>
      <c r="L60" s="139"/>
      <c r="M60" s="139"/>
      <c r="N60" s="139"/>
      <c r="O60" s="138"/>
    </row>
    <row r="61" spans="1:15" ht="29.25" customHeight="1">
      <c r="A61" s="148" t="s">
        <v>171</v>
      </c>
      <c r="B61" s="150" t="s">
        <v>1</v>
      </c>
      <c r="C61" s="149">
        <v>2.01E-2</v>
      </c>
      <c r="D61" s="149">
        <v>2.75E-2</v>
      </c>
      <c r="E61" s="149">
        <v>2.5499999999999998E-2</v>
      </c>
      <c r="F61" s="139"/>
      <c r="G61" s="139"/>
      <c r="H61" s="139"/>
      <c r="I61" s="139"/>
      <c r="J61" s="139"/>
      <c r="K61" s="139"/>
      <c r="L61" s="139"/>
      <c r="M61" s="139"/>
      <c r="N61" s="139"/>
      <c r="O61" s="138"/>
    </row>
    <row r="62" spans="1:15" ht="29.25" customHeight="1">
      <c r="A62" s="148" t="s">
        <v>170</v>
      </c>
      <c r="B62" s="147" t="s">
        <v>169</v>
      </c>
      <c r="C62" s="146">
        <v>52.35</v>
      </c>
      <c r="D62" s="146">
        <v>62.67</v>
      </c>
      <c r="E62" s="146">
        <v>75.260000000000005</v>
      </c>
      <c r="F62" s="139"/>
      <c r="G62" s="139"/>
      <c r="H62" s="139"/>
      <c r="I62" s="139"/>
      <c r="J62" s="139"/>
      <c r="K62" s="139"/>
      <c r="L62" s="139"/>
      <c r="M62" s="139"/>
      <c r="N62" s="139"/>
      <c r="O62" s="138"/>
    </row>
    <row r="63" spans="1:15" ht="29.25" customHeight="1">
      <c r="A63" s="594" t="s">
        <v>553</v>
      </c>
      <c r="B63" s="143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8" t="s">
        <v>5</v>
      </c>
    </row>
    <row r="64" spans="1:15" ht="29.25" customHeight="1">
      <c r="A64" s="141" t="s">
        <v>168</v>
      </c>
      <c r="B64" s="142" t="s">
        <v>0</v>
      </c>
      <c r="C64" s="139">
        <f>'TRT-1'!F384</f>
        <v>137.858</v>
      </c>
      <c r="D64" s="139">
        <f>'TRT-1'!G384</f>
        <v>0</v>
      </c>
      <c r="E64" s="139">
        <f>'TRT-1'!H384</f>
        <v>0</v>
      </c>
      <c r="F64" s="139">
        <f>'TRT-1'!I384</f>
        <v>364.92599999999999</v>
      </c>
      <c r="G64" s="139">
        <f>'TRT-1'!J384</f>
        <v>365.52</v>
      </c>
      <c r="H64" s="139">
        <f>'TRT-1'!K384</f>
        <v>332.702</v>
      </c>
      <c r="I64" s="139">
        <f>'TRT-1'!L384</f>
        <v>276.536</v>
      </c>
      <c r="J64" s="139">
        <f>'TRT-1'!M384</f>
        <v>137.22999999999999</v>
      </c>
      <c r="K64" s="139">
        <f>'TRT-1'!N384</f>
        <v>90.151750000000007</v>
      </c>
      <c r="L64" s="139">
        <f>'TRT-1'!O384</f>
        <v>77.356250000000003</v>
      </c>
      <c r="M64" s="139">
        <f>'TRT-1'!P384</f>
        <v>76.460499999999996</v>
      </c>
      <c r="N64" s="139">
        <f>'TRT-1'!Q384</f>
        <v>126.2675</v>
      </c>
      <c r="O64" s="138">
        <f>SUM(C64:N64)</f>
        <v>1985.0079999999998</v>
      </c>
    </row>
    <row r="65" spans="1:18" ht="45.75" customHeight="1">
      <c r="A65" s="141" t="s">
        <v>167</v>
      </c>
      <c r="B65" s="142" t="s">
        <v>0</v>
      </c>
      <c r="C65" s="139">
        <f>C64*(1-0.0321)</f>
        <v>133.43275819999999</v>
      </c>
      <c r="D65" s="139">
        <f>D64*(1-0.031)</f>
        <v>0</v>
      </c>
      <c r="E65" s="139">
        <f>E64*(1-0.0296)</f>
        <v>0</v>
      </c>
      <c r="F65" s="139">
        <f>F64*(1-0.0307)</f>
        <v>353.72277180000003</v>
      </c>
      <c r="G65" s="139">
        <f>G64*(1-0.0303)</f>
        <v>354.44474399999996</v>
      </c>
      <c r="H65" s="139">
        <f>H64*(1-0.0282)</f>
        <v>323.3198036</v>
      </c>
      <c r="I65" s="139">
        <f>I64*(1-0.0283)</f>
        <v>268.7100312</v>
      </c>
      <c r="J65" s="139">
        <f>J64*(1-0.0268)</f>
        <v>133.55223599999999</v>
      </c>
      <c r="K65" s="139">
        <f>K64*(1-0.0264)</f>
        <v>87.77174380000001</v>
      </c>
      <c r="L65" s="139">
        <f>L64*(1-0.027)</f>
        <v>75.267631250000008</v>
      </c>
      <c r="M65" s="139">
        <f>M64*(1-0.0307)</f>
        <v>74.113162650000007</v>
      </c>
      <c r="N65" s="139">
        <f>N64*(1-0.0295)</f>
        <v>122.54260875</v>
      </c>
      <c r="O65" s="138">
        <f>SUM(C65:N65)</f>
        <v>1926.8774912499998</v>
      </c>
    </row>
    <row r="66" spans="1:18" ht="29.25" customHeight="1">
      <c r="A66" s="141" t="s">
        <v>166</v>
      </c>
      <c r="B66" s="142" t="s">
        <v>0</v>
      </c>
      <c r="C66" s="139">
        <f>'TRT-1'!F392</f>
        <v>32.258772</v>
      </c>
      <c r="D66" s="139">
        <f>'TRT-1'!G392</f>
        <v>0</v>
      </c>
      <c r="E66" s="139">
        <f>'TRT-1'!H392</f>
        <v>0</v>
      </c>
      <c r="F66" s="139">
        <f>'TRT-1'!I392</f>
        <v>85.392683999999988</v>
      </c>
      <c r="G66" s="139">
        <f>'TRT-1'!J392</f>
        <v>85.531679999999994</v>
      </c>
      <c r="H66" s="139">
        <f>'TRT-1'!K392</f>
        <v>77.852267999999995</v>
      </c>
      <c r="I66" s="139">
        <f>'TRT-1'!L392</f>
        <v>64.709423999999999</v>
      </c>
      <c r="J66" s="139">
        <f>'TRT-1'!M392</f>
        <v>32.111819999999994</v>
      </c>
      <c r="K66" s="139">
        <f>'TRT-1'!N392</f>
        <v>21.095509499999999</v>
      </c>
      <c r="L66" s="139">
        <f>'TRT-1'!O392</f>
        <v>18.1013625</v>
      </c>
      <c r="M66" s="139">
        <f>'TRT-1'!P392</f>
        <v>17.891756999999998</v>
      </c>
      <c r="N66" s="139">
        <f>'TRT-1'!Q392</f>
        <v>29.546594999999996</v>
      </c>
      <c r="O66" s="138">
        <f>SUM(C66:N66)</f>
        <v>464.49187199999994</v>
      </c>
    </row>
    <row r="67" spans="1:18" ht="29.25" customHeight="1">
      <c r="A67" s="141" t="s">
        <v>165</v>
      </c>
      <c r="B67" s="142" t="s">
        <v>36</v>
      </c>
      <c r="C67" s="145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8"/>
    </row>
    <row r="68" spans="1:18" ht="29.25" customHeight="1">
      <c r="A68" s="141" t="s">
        <v>164</v>
      </c>
      <c r="B68" s="142" t="s">
        <v>36</v>
      </c>
      <c r="C68" s="139">
        <v>392.92200000000003</v>
      </c>
      <c r="D68" s="139">
        <v>284.03699999999998</v>
      </c>
      <c r="E68" s="139">
        <v>247.66</v>
      </c>
      <c r="F68" s="139">
        <v>242.37899999999999</v>
      </c>
      <c r="G68" s="139">
        <v>266.78800000000001</v>
      </c>
      <c r="H68" s="139">
        <v>298.53899999999999</v>
      </c>
      <c r="I68" s="139">
        <v>290.04599999999999</v>
      </c>
      <c r="J68" s="139">
        <v>396.96499999999997</v>
      </c>
      <c r="K68" s="139">
        <v>523.72299999999996</v>
      </c>
      <c r="L68" s="139">
        <v>505.42899999999997</v>
      </c>
      <c r="M68" s="139">
        <v>572.322</v>
      </c>
      <c r="N68" s="139">
        <v>437.53</v>
      </c>
      <c r="O68" s="138">
        <f>O69/O66*10</f>
        <v>332.22075799014408</v>
      </c>
      <c r="Q68" s="439">
        <f>9.128/20.408*1000</f>
        <v>447.27557820462562</v>
      </c>
    </row>
    <row r="69" spans="1:18" ht="29.25" customHeight="1">
      <c r="A69" s="141" t="s">
        <v>163</v>
      </c>
      <c r="B69" s="140" t="s">
        <v>37</v>
      </c>
      <c r="C69" s="139">
        <f t="shared" ref="C69:N69" si="10">C66*C68/10</f>
        <v>1267.5181211784002</v>
      </c>
      <c r="D69" s="139">
        <f t="shared" si="10"/>
        <v>0</v>
      </c>
      <c r="E69" s="139">
        <f t="shared" si="10"/>
        <v>0</v>
      </c>
      <c r="F69" s="139">
        <f t="shared" si="10"/>
        <v>2069.7393355235995</v>
      </c>
      <c r="G69" s="139">
        <f t="shared" si="10"/>
        <v>2281.882584384</v>
      </c>
      <c r="H69" s="139">
        <f t="shared" si="10"/>
        <v>2324.1938236451997</v>
      </c>
      <c r="I69" s="139">
        <f t="shared" si="10"/>
        <v>1876.8709593503997</v>
      </c>
      <c r="J69" s="139">
        <f t="shared" si="10"/>
        <v>1274.7268626299997</v>
      </c>
      <c r="K69" s="139">
        <f t="shared" si="10"/>
        <v>1104.8203521868497</v>
      </c>
      <c r="L69" s="139">
        <f t="shared" si="10"/>
        <v>914.89535470124997</v>
      </c>
      <c r="M69" s="139">
        <f t="shared" si="10"/>
        <v>1023.9846149753999</v>
      </c>
      <c r="N69" s="139">
        <f t="shared" si="10"/>
        <v>1292.7521710349997</v>
      </c>
      <c r="O69" s="138">
        <f>SUM(C69:N69)</f>
        <v>15431.384179610095</v>
      </c>
      <c r="Q69" s="438"/>
    </row>
    <row r="70" spans="1:18" ht="29.25" customHeight="1">
      <c r="A70" s="594" t="s">
        <v>554</v>
      </c>
      <c r="B70" s="143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8" t="s">
        <v>5</v>
      </c>
    </row>
    <row r="71" spans="1:18" ht="29.25" customHeight="1">
      <c r="A71" s="141" t="s">
        <v>168</v>
      </c>
      <c r="B71" s="142" t="s">
        <v>0</v>
      </c>
      <c r="C71" s="139">
        <f>'TRT-1'!F385</f>
        <v>219.17297300000001</v>
      </c>
      <c r="D71" s="139">
        <f>'TRT-1'!G385</f>
        <v>0</v>
      </c>
      <c r="E71" s="139">
        <f>'TRT-1'!H385</f>
        <v>334.55549999999999</v>
      </c>
      <c r="F71" s="139">
        <f>'TRT-1'!I385</f>
        <v>343.84300000000002</v>
      </c>
      <c r="G71" s="139">
        <f>'TRT-1'!J385</f>
        <v>344.43650000000002</v>
      </c>
      <c r="H71" s="139">
        <f>'TRT-1'!K385</f>
        <v>350.46366799999998</v>
      </c>
      <c r="I71" s="139">
        <f>'TRT-1'!L385</f>
        <v>300.63799999999998</v>
      </c>
      <c r="J71" s="139">
        <f>'TRT-1'!M385</f>
        <v>137.22999999999999</v>
      </c>
      <c r="K71" s="139">
        <f>'TRT-1'!N385</f>
        <v>101</v>
      </c>
      <c r="L71" s="139">
        <f>'TRT-1'!O385</f>
        <v>78</v>
      </c>
      <c r="M71" s="139">
        <f>'TRT-1'!P385</f>
        <v>68</v>
      </c>
      <c r="N71" s="139">
        <f>'TRT-1'!Q385</f>
        <v>100</v>
      </c>
      <c r="O71" s="138">
        <f>SUM(C71:N71)</f>
        <v>2377.339641</v>
      </c>
    </row>
    <row r="72" spans="1:18" ht="45.75" customHeight="1">
      <c r="A72" s="141" t="s">
        <v>167</v>
      </c>
      <c r="B72" s="142" t="s">
        <v>0</v>
      </c>
      <c r="C72" s="139">
        <f>C71*(1-0.0286)</f>
        <v>212.90462597220002</v>
      </c>
      <c r="D72" s="139">
        <f>D71*(1-0.0248)</f>
        <v>0</v>
      </c>
      <c r="E72" s="139">
        <f>E71*(1-0.024)</f>
        <v>326.52616799999998</v>
      </c>
      <c r="F72" s="139">
        <f>F71*(1-0.0249)</f>
        <v>335.28130930000003</v>
      </c>
      <c r="G72" s="139">
        <f>G71*(1-0.0254)</f>
        <v>335.68781290000004</v>
      </c>
      <c r="H72" s="139">
        <f>H71*(1-0.0251)</f>
        <v>341.66702993319996</v>
      </c>
      <c r="I72" s="139">
        <f t="shared" ref="I72:N72" si="11">I71*(1-0.0275)</f>
        <v>292.37045499999999</v>
      </c>
      <c r="J72" s="139">
        <f t="shared" si="11"/>
        <v>133.456175</v>
      </c>
      <c r="K72" s="139">
        <f t="shared" si="11"/>
        <v>98.222499999999997</v>
      </c>
      <c r="L72" s="139">
        <f t="shared" si="11"/>
        <v>75.855000000000004</v>
      </c>
      <c r="M72" s="139">
        <f t="shared" si="11"/>
        <v>66.13</v>
      </c>
      <c r="N72" s="139">
        <f t="shared" si="11"/>
        <v>97.25</v>
      </c>
      <c r="O72" s="138">
        <f>SUM(C72:N72)</f>
        <v>2315.3510761053999</v>
      </c>
    </row>
    <row r="73" spans="1:18" ht="29.25" customHeight="1">
      <c r="A73" s="141" t="s">
        <v>166</v>
      </c>
      <c r="B73" s="142" t="s">
        <v>0</v>
      </c>
      <c r="C73" s="139">
        <f>'TRT-1'!F397</f>
        <v>43.98</v>
      </c>
      <c r="D73" s="139">
        <f>'TRT-1'!G397</f>
        <v>69.44</v>
      </c>
      <c r="E73" s="139">
        <f>'TRT-1'!H397</f>
        <v>67.23</v>
      </c>
      <c r="F73" s="139">
        <f>'TRT-1'!I397</f>
        <v>69.03</v>
      </c>
      <c r="G73" s="139">
        <f>'TRT-1'!J397</f>
        <v>69.12</v>
      </c>
      <c r="H73" s="139">
        <f>'TRT-1'!K397</f>
        <v>70.349000000000004</v>
      </c>
      <c r="I73" s="139">
        <f>'TRT-1'!L397</f>
        <v>60.39</v>
      </c>
      <c r="J73" s="139">
        <f>'TRT-1'!M397</f>
        <v>28.27</v>
      </c>
      <c r="K73" s="139">
        <f>'TRT-1'!N397</f>
        <v>64.858333333333334</v>
      </c>
      <c r="L73" s="139">
        <f>'TRT-1'!O397</f>
        <v>64.858333333333334</v>
      </c>
      <c r="M73" s="139">
        <f>'TRT-1'!P397</f>
        <v>64.858333333333334</v>
      </c>
      <c r="N73" s="139">
        <f>'TRT-1'!Q397</f>
        <v>64.858333333333334</v>
      </c>
      <c r="O73" s="138">
        <f>SUM(C73:N73)</f>
        <v>737.24233333333325</v>
      </c>
    </row>
    <row r="74" spans="1:18" ht="29.25" customHeight="1">
      <c r="A74" s="141" t="s">
        <v>165</v>
      </c>
      <c r="B74" s="142" t="s">
        <v>36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8"/>
    </row>
    <row r="75" spans="1:18" ht="29.25" customHeight="1">
      <c r="A75" s="141" t="s">
        <v>164</v>
      </c>
      <c r="B75" s="142" t="s">
        <v>36</v>
      </c>
      <c r="C75" s="139">
        <v>332.37</v>
      </c>
      <c r="D75" s="139">
        <v>280.45</v>
      </c>
      <c r="E75" s="139">
        <v>287.94</v>
      </c>
      <c r="F75" s="139">
        <v>315.49</v>
      </c>
      <c r="G75" s="139">
        <v>265.20999999999998</v>
      </c>
      <c r="H75" s="139">
        <v>260.911</v>
      </c>
      <c r="I75" s="139">
        <v>386.3</v>
      </c>
      <c r="J75" s="139">
        <v>237.39</v>
      </c>
      <c r="K75" s="139">
        <v>237.39</v>
      </c>
      <c r="L75" s="139">
        <v>237.39</v>
      </c>
      <c r="M75" s="139">
        <v>237.39</v>
      </c>
      <c r="N75" s="139">
        <v>237.39</v>
      </c>
      <c r="O75" s="138">
        <f>O76/O73*10</f>
        <v>276.08460167868827</v>
      </c>
    </row>
    <row r="76" spans="1:18" ht="29.25" customHeight="1">
      <c r="A76" s="141" t="s">
        <v>163</v>
      </c>
      <c r="B76" s="140" t="s">
        <v>37</v>
      </c>
      <c r="C76" s="139">
        <f t="shared" ref="C76:N76" si="12">C73*C75/10</f>
        <v>1461.7632599999999</v>
      </c>
      <c r="D76" s="139">
        <f t="shared" si="12"/>
        <v>1947.4448</v>
      </c>
      <c r="E76" s="139">
        <f t="shared" si="12"/>
        <v>1935.82062</v>
      </c>
      <c r="F76" s="139">
        <f t="shared" si="12"/>
        <v>2177.8274700000002</v>
      </c>
      <c r="G76" s="139">
        <f t="shared" si="12"/>
        <v>1833.1315200000001</v>
      </c>
      <c r="H76" s="139">
        <f t="shared" si="12"/>
        <v>1835.4827939000002</v>
      </c>
      <c r="I76" s="139">
        <f t="shared" si="12"/>
        <v>2332.8656999999998</v>
      </c>
      <c r="J76" s="139">
        <f t="shared" si="12"/>
        <v>671.10152999999991</v>
      </c>
      <c r="K76" s="139">
        <f t="shared" si="12"/>
        <v>1539.671975</v>
      </c>
      <c r="L76" s="139">
        <f t="shared" si="12"/>
        <v>1539.671975</v>
      </c>
      <c r="M76" s="139">
        <f t="shared" si="12"/>
        <v>1539.671975</v>
      </c>
      <c r="N76" s="139">
        <f t="shared" si="12"/>
        <v>1539.671975</v>
      </c>
      <c r="O76" s="138">
        <f>SUM(C76:N76)</f>
        <v>20354.125593900004</v>
      </c>
    </row>
    <row r="77" spans="1:18" ht="29.25" customHeight="1">
      <c r="A77" s="594" t="s">
        <v>555</v>
      </c>
      <c r="B77" s="143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8" t="s">
        <v>5</v>
      </c>
    </row>
    <row r="78" spans="1:18" ht="29.25" customHeight="1">
      <c r="A78" s="141" t="s">
        <v>168</v>
      </c>
      <c r="B78" s="142" t="s">
        <v>0</v>
      </c>
      <c r="C78" s="139">
        <f>'TRT-1'!F386</f>
        <v>122</v>
      </c>
      <c r="D78" s="139">
        <f>'TRT-1'!G386</f>
        <v>235</v>
      </c>
      <c r="E78" s="139">
        <f>'TRT-1'!H386</f>
        <v>270</v>
      </c>
      <c r="F78" s="139">
        <f>'TRT-1'!I386</f>
        <v>314.25</v>
      </c>
      <c r="G78" s="139">
        <f>'TRT-1'!J386</f>
        <v>328.89</v>
      </c>
      <c r="H78" s="139">
        <f>'TRT-1'!K386</f>
        <v>277.45</v>
      </c>
      <c r="I78" s="139">
        <f>'TRT-1'!L386</f>
        <v>223.65</v>
      </c>
      <c r="J78" s="139">
        <f>'TRT-1'!M386</f>
        <v>123</v>
      </c>
      <c r="K78" s="139">
        <f>'TRT-1'!N386</f>
        <v>101</v>
      </c>
      <c r="L78" s="139">
        <f>'TRT-1'!O386</f>
        <v>72.849999999999994</v>
      </c>
      <c r="M78" s="139">
        <f>'TRT-1'!P386</f>
        <v>65</v>
      </c>
      <c r="N78" s="139">
        <f>'TRT-1'!Q386</f>
        <v>120</v>
      </c>
      <c r="O78" s="138">
        <f>SUM(C78:N78)</f>
        <v>2253.09</v>
      </c>
    </row>
    <row r="79" spans="1:18" ht="53.25" customHeight="1">
      <c r="A79" s="141" t="s">
        <v>167</v>
      </c>
      <c r="B79" s="142" t="s">
        <v>0</v>
      </c>
      <c r="C79" s="139">
        <f>C78*(1-0.0255)</f>
        <v>118.88900000000001</v>
      </c>
      <c r="D79" s="139">
        <f t="shared" ref="D79:N79" si="13">D78*(1-0.0255)</f>
        <v>229.00750000000002</v>
      </c>
      <c r="E79" s="139">
        <f t="shared" si="13"/>
        <v>263.11500000000001</v>
      </c>
      <c r="F79" s="139">
        <f t="shared" si="13"/>
        <v>306.236625</v>
      </c>
      <c r="G79" s="139">
        <f t="shared" si="13"/>
        <v>320.50330500000001</v>
      </c>
      <c r="H79" s="139">
        <f t="shared" si="13"/>
        <v>270.37502499999999</v>
      </c>
      <c r="I79" s="139">
        <f t="shared" si="13"/>
        <v>217.94692500000002</v>
      </c>
      <c r="J79" s="139">
        <f t="shared" si="13"/>
        <v>119.8635</v>
      </c>
      <c r="K79" s="139">
        <f t="shared" si="13"/>
        <v>98.424500000000009</v>
      </c>
      <c r="L79" s="139">
        <f t="shared" si="13"/>
        <v>70.992324999999994</v>
      </c>
      <c r="M79" s="139">
        <f t="shared" si="13"/>
        <v>63.342500000000001</v>
      </c>
      <c r="N79" s="139">
        <f t="shared" si="13"/>
        <v>116.94</v>
      </c>
      <c r="O79" s="138">
        <f>SUM(C79:N79)</f>
        <v>2195.6362050000002</v>
      </c>
      <c r="R79" s="133" t="s">
        <v>570</v>
      </c>
    </row>
    <row r="80" spans="1:18" ht="29.25" customHeight="1">
      <c r="A80" s="141" t="s">
        <v>166</v>
      </c>
      <c r="B80" s="142" t="s">
        <v>0</v>
      </c>
      <c r="C80" s="139">
        <f>'TRT-1'!F398</f>
        <v>27.682995599999998</v>
      </c>
      <c r="D80" s="139">
        <f>'TRT-1'!G398</f>
        <v>52.072890000000001</v>
      </c>
      <c r="E80" s="139">
        <f>'TRT-1'!H398</f>
        <v>61.265645999999997</v>
      </c>
      <c r="F80" s="139">
        <f>'TRT-1'!I398</f>
        <v>71.30640464999999</v>
      </c>
      <c r="G80" s="139">
        <f>'TRT-1'!J398</f>
        <v>74.628364121999994</v>
      </c>
      <c r="H80" s="139">
        <f>'TRT-1'!K398</f>
        <v>62.956124009999996</v>
      </c>
      <c r="I80" s="139">
        <f>'TRT-1'!L398</f>
        <v>50.74837677</v>
      </c>
      <c r="J80" s="139">
        <f>'TRT-1'!M398</f>
        <v>27.909905399999996</v>
      </c>
      <c r="K80" s="139">
        <f>'TRT-1'!N398</f>
        <v>22.917889800000001</v>
      </c>
      <c r="L80" s="139">
        <f>'TRT-1'!O398</f>
        <v>16.530378929999998</v>
      </c>
      <c r="M80" s="139">
        <f>'TRT-1'!P398</f>
        <v>14.749136999999999</v>
      </c>
      <c r="N80" s="139">
        <f>'TRT-1'!Q398</f>
        <v>27.229175999999999</v>
      </c>
      <c r="O80" s="138">
        <f>SUM(C80:N80)</f>
        <v>509.997288282</v>
      </c>
    </row>
    <row r="81" spans="1:15" ht="29.25" customHeight="1">
      <c r="A81" s="141" t="s">
        <v>165</v>
      </c>
      <c r="B81" s="142" t="s">
        <v>36</v>
      </c>
      <c r="C81" s="139">
        <v>232.6</v>
      </c>
      <c r="D81" s="139">
        <v>232.6</v>
      </c>
      <c r="E81" s="139">
        <v>232.6</v>
      </c>
      <c r="F81" s="139">
        <v>232.6</v>
      </c>
      <c r="G81" s="139">
        <v>232.6</v>
      </c>
      <c r="H81" s="139">
        <v>232.6</v>
      </c>
      <c r="I81" s="139">
        <v>232.6</v>
      </c>
      <c r="J81" s="139">
        <v>232.6</v>
      </c>
      <c r="K81" s="139">
        <v>232.6</v>
      </c>
      <c r="L81" s="139">
        <v>232.6</v>
      </c>
      <c r="M81" s="139">
        <v>232.6</v>
      </c>
      <c r="N81" s="139">
        <v>232.6</v>
      </c>
      <c r="O81" s="138"/>
    </row>
    <row r="82" spans="1:15" ht="29.25" customHeight="1">
      <c r="A82" s="141" t="s">
        <v>164</v>
      </c>
      <c r="B82" s="142" t="s">
        <v>36</v>
      </c>
      <c r="C82" s="139">
        <f>C81/(1-0.0255)</f>
        <v>238.68650590046175</v>
      </c>
      <c r="D82" s="139">
        <f t="shared" ref="D82:N82" si="14">D81/(1-0.0255)</f>
        <v>238.68650590046175</v>
      </c>
      <c r="E82" s="139">
        <f t="shared" si="14"/>
        <v>238.68650590046175</v>
      </c>
      <c r="F82" s="139">
        <f t="shared" si="14"/>
        <v>238.68650590046175</v>
      </c>
      <c r="G82" s="139">
        <f t="shared" si="14"/>
        <v>238.68650590046175</v>
      </c>
      <c r="H82" s="139">
        <f t="shared" si="14"/>
        <v>238.68650590046175</v>
      </c>
      <c r="I82" s="139">
        <f t="shared" si="14"/>
        <v>238.68650590046175</v>
      </c>
      <c r="J82" s="139">
        <f t="shared" si="14"/>
        <v>238.68650590046175</v>
      </c>
      <c r="K82" s="139">
        <f t="shared" si="14"/>
        <v>238.68650590046175</v>
      </c>
      <c r="L82" s="139">
        <f t="shared" si="14"/>
        <v>238.68650590046175</v>
      </c>
      <c r="M82" s="139">
        <f t="shared" si="14"/>
        <v>238.68650590046175</v>
      </c>
      <c r="N82" s="139">
        <f t="shared" si="14"/>
        <v>238.68650590046175</v>
      </c>
      <c r="O82" s="138">
        <f>O83/O80*10</f>
        <v>238.68650590046173</v>
      </c>
    </row>
    <row r="83" spans="1:15" ht="29.25" customHeight="1">
      <c r="A83" s="141" t="s">
        <v>163</v>
      </c>
      <c r="B83" s="140" t="s">
        <v>37</v>
      </c>
      <c r="C83" s="139">
        <f t="shared" ref="C83:N83" si="15">C80*C82/10</f>
        <v>660.75574926218565</v>
      </c>
      <c r="D83" s="139">
        <f t="shared" si="15"/>
        <v>1242.9096166239096</v>
      </c>
      <c r="E83" s="139">
        <f t="shared" si="15"/>
        <v>1462.3282975474599</v>
      </c>
      <c r="F83" s="139">
        <f t="shared" si="15"/>
        <v>1701.9876574232937</v>
      </c>
      <c r="G83" s="139">
        <f t="shared" si="15"/>
        <v>1781.2783473347561</v>
      </c>
      <c r="H83" s="139">
        <f t="shared" si="15"/>
        <v>1502.6777264983066</v>
      </c>
      <c r="I83" s="139">
        <f t="shared" si="15"/>
        <v>1211.2952731351461</v>
      </c>
      <c r="J83" s="139">
        <f t="shared" si="15"/>
        <v>666.17177999384285</v>
      </c>
      <c r="K83" s="139">
        <f t="shared" si="15"/>
        <v>547.01910389738327</v>
      </c>
      <c r="L83" s="139">
        <f t="shared" si="15"/>
        <v>394.5578388012313</v>
      </c>
      <c r="M83" s="139">
        <f t="shared" si="15"/>
        <v>352.04199755772186</v>
      </c>
      <c r="N83" s="139">
        <f t="shared" si="15"/>
        <v>649.92368779887113</v>
      </c>
      <c r="O83" s="138">
        <f>SUM(C83:N83)</f>
        <v>12172.947075874108</v>
      </c>
    </row>
    <row r="84" spans="1:15"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7"/>
    </row>
    <row r="85" spans="1:15"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7"/>
    </row>
    <row r="86" spans="1:15"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7"/>
    </row>
    <row r="87" spans="1:15"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7"/>
    </row>
    <row r="88" spans="1:15"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7"/>
    </row>
    <row r="89" spans="1:15"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7"/>
    </row>
    <row r="90" spans="1:15"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7"/>
    </row>
    <row r="91" spans="1:15"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7"/>
    </row>
    <row r="92" spans="1:15"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7"/>
    </row>
    <row r="93" spans="1:15"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7"/>
    </row>
    <row r="94" spans="1:15"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7"/>
    </row>
    <row r="95" spans="1:15"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>
        <f>61.9*386.3/1000</f>
        <v>23.91197</v>
      </c>
      <c r="O95" s="137"/>
    </row>
    <row r="96" spans="1:15"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7"/>
    </row>
    <row r="97" spans="3:15" s="133" customFormat="1"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7"/>
    </row>
    <row r="98" spans="3:15" s="133" customFormat="1"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7"/>
    </row>
    <row r="99" spans="3:15" s="133" customFormat="1"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7"/>
    </row>
    <row r="100" spans="3:15" s="133" customFormat="1"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7"/>
    </row>
    <row r="101" spans="3:15" s="133" customFormat="1"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7"/>
    </row>
    <row r="102" spans="3:15" s="133" customFormat="1"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7"/>
    </row>
    <row r="103" spans="3:15" s="133" customFormat="1"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7"/>
    </row>
    <row r="104" spans="3:15" s="133" customFormat="1"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7"/>
    </row>
    <row r="105" spans="3:15" s="133" customFormat="1"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7"/>
    </row>
    <row r="106" spans="3:15" s="133" customFormat="1"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7"/>
    </row>
    <row r="107" spans="3:15" s="133" customFormat="1"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7"/>
    </row>
    <row r="108" spans="3:15" s="133" customFormat="1"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7"/>
    </row>
    <row r="109" spans="3:15" s="133" customFormat="1"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7"/>
    </row>
    <row r="110" spans="3:15" s="133" customFormat="1"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</row>
    <row r="111" spans="3:15" s="133" customFormat="1"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</row>
    <row r="112" spans="3:15" s="133" customFormat="1"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</row>
    <row r="113" spans="3:15" s="133" customFormat="1"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</row>
    <row r="114" spans="3:15" s="133" customFormat="1"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</row>
    <row r="115" spans="3:15" s="133" customFormat="1"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</row>
    <row r="116" spans="3:15" s="133" customFormat="1"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</row>
    <row r="117" spans="3:15" s="133" customFormat="1"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</row>
    <row r="118" spans="3:15" s="133" customFormat="1"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</row>
    <row r="119" spans="3:15" s="133" customFormat="1"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</row>
    <row r="120" spans="3:15" s="133" customFormat="1"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</row>
    <row r="121" spans="3:15" s="133" customFormat="1"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</row>
    <row r="122" spans="3:15" s="133" customFormat="1"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</row>
    <row r="123" spans="3:15" s="133" customFormat="1"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</row>
    <row r="124" spans="3:15" s="133" customFormat="1"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</row>
    <row r="125" spans="3:15" s="133" customFormat="1"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</row>
    <row r="126" spans="3:15" s="133" customFormat="1"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</row>
    <row r="127" spans="3:15" s="133" customFormat="1"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</row>
    <row r="128" spans="3:15" s="133" customFormat="1"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</row>
  </sheetData>
  <printOptions horizontalCentered="1" verticalCentered="1" gridLines="1"/>
  <pageMargins left="0.75" right="0.33" top="0.28999999999999998" bottom="0.25" header="0.13" footer="0.17"/>
  <pageSetup scale="2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10"/>
  <sheetViews>
    <sheetView zoomScale="89" zoomScaleNormal="89" zoomScaleSheetLayoutView="83" workbookViewId="0">
      <pane xSplit="1" topLeftCell="B1" activePane="topRight" state="frozen"/>
      <selection pane="topRight" activeCell="C17" sqref="C17"/>
    </sheetView>
  </sheetViews>
  <sheetFormatPr defaultColWidth="9.140625" defaultRowHeight="15.75"/>
  <cols>
    <col min="1" max="1" width="44" style="313" customWidth="1"/>
    <col min="2" max="2" width="13.28515625" style="313" customWidth="1"/>
    <col min="3" max="3" width="21.85546875" style="313" customWidth="1"/>
    <col min="4" max="4" width="19.28515625" style="313" customWidth="1"/>
    <col min="5" max="5" width="23.140625" style="313" customWidth="1"/>
    <col min="6" max="6" width="22.42578125" style="313" customWidth="1"/>
    <col min="7" max="7" width="18" style="313" customWidth="1"/>
    <col min="8" max="8" width="21.42578125" style="313" customWidth="1"/>
    <col min="9" max="9" width="21.85546875" style="313" customWidth="1"/>
    <col min="10" max="10" width="25.7109375" style="313" customWidth="1"/>
    <col min="11" max="11" width="19.140625" style="313" customWidth="1"/>
    <col min="12" max="12" width="23.140625" style="313" customWidth="1"/>
    <col min="13" max="13" width="24" style="313" customWidth="1"/>
    <col min="14" max="14" width="23.7109375" style="313" customWidth="1"/>
    <col min="15" max="15" width="23.85546875" style="313" customWidth="1"/>
    <col min="16" max="16" width="29.7109375" style="313" customWidth="1"/>
    <col min="17" max="17" width="23.140625" style="313" customWidth="1"/>
    <col min="18" max="18" width="27.5703125" style="313" customWidth="1"/>
    <col min="19" max="19" width="26" style="313" customWidth="1"/>
    <col min="20" max="20" width="25.140625" style="313" customWidth="1"/>
    <col min="21" max="21" width="9.140625" style="313"/>
    <col min="22" max="22" width="12.42578125" style="313" bestFit="1" customWidth="1"/>
    <col min="23" max="16384" width="9.140625" style="313"/>
  </cols>
  <sheetData>
    <row r="1" spans="1:20" ht="22.5">
      <c r="B1" s="398" t="s">
        <v>376</v>
      </c>
    </row>
    <row r="2" spans="1:20" s="391" customFormat="1">
      <c r="A2" s="397" t="s">
        <v>375</v>
      </c>
      <c r="B2" s="392"/>
      <c r="C2" s="392"/>
      <c r="D2" s="392"/>
      <c r="E2" s="396" t="s">
        <v>8</v>
      </c>
      <c r="F2" s="395" t="s">
        <v>374</v>
      </c>
      <c r="G2" s="392"/>
      <c r="H2" s="392"/>
      <c r="I2" s="394"/>
      <c r="J2" s="392"/>
      <c r="K2" s="392"/>
    </row>
    <row r="3" spans="1:20" s="391" customFormat="1">
      <c r="A3" s="393" t="s">
        <v>347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</row>
    <row r="4" spans="1:20" hidden="1">
      <c r="A4" s="390"/>
      <c r="B4" s="389"/>
      <c r="C4" s="388"/>
      <c r="D4" s="388"/>
      <c r="E4" s="388"/>
      <c r="F4" s="388"/>
      <c r="G4" s="388"/>
      <c r="H4" s="388"/>
      <c r="I4" s="388"/>
      <c r="J4" s="388"/>
      <c r="K4" s="388"/>
    </row>
    <row r="5" spans="1:20" hidden="1">
      <c r="A5" s="314"/>
      <c r="B5" s="314"/>
      <c r="C5" s="388"/>
      <c r="D5" s="388"/>
      <c r="E5" s="388"/>
      <c r="F5" s="388"/>
      <c r="G5" s="388"/>
      <c r="H5" s="388"/>
      <c r="I5" s="388"/>
      <c r="J5" s="388"/>
      <c r="K5" s="388"/>
    </row>
    <row r="6" spans="1:20" ht="36" customHeight="1">
      <c r="A6" s="355" t="s">
        <v>346</v>
      </c>
      <c r="B6" s="387"/>
      <c r="C6" s="661" t="s">
        <v>373</v>
      </c>
      <c r="D6" s="661"/>
      <c r="E6" s="661"/>
      <c r="F6" s="661" t="s">
        <v>372</v>
      </c>
      <c r="G6" s="661"/>
      <c r="H6" s="661"/>
      <c r="I6" s="661" t="s">
        <v>371</v>
      </c>
      <c r="J6" s="661"/>
      <c r="K6" s="661"/>
      <c r="L6" s="661" t="s">
        <v>370</v>
      </c>
      <c r="M6" s="661"/>
      <c r="N6" s="661"/>
      <c r="O6" s="661" t="s">
        <v>369</v>
      </c>
      <c r="P6" s="661"/>
      <c r="Q6" s="661"/>
      <c r="R6" s="661" t="s">
        <v>368</v>
      </c>
      <c r="S6" s="661"/>
      <c r="T6" s="661"/>
    </row>
    <row r="7" spans="1:20" s="383" customFormat="1" ht="81.75" customHeight="1">
      <c r="A7" s="386" t="s">
        <v>344</v>
      </c>
      <c r="B7" s="385" t="s">
        <v>343</v>
      </c>
      <c r="C7" s="384" t="s">
        <v>484</v>
      </c>
      <c r="D7" s="384" t="s">
        <v>485</v>
      </c>
      <c r="E7" s="384" t="s">
        <v>564</v>
      </c>
      <c r="F7" s="384" t="s">
        <v>484</v>
      </c>
      <c r="G7" s="384" t="s">
        <v>485</v>
      </c>
      <c r="H7" s="384" t="s">
        <v>564</v>
      </c>
      <c r="I7" s="384" t="s">
        <v>484</v>
      </c>
      <c r="J7" s="384" t="s">
        <v>485</v>
      </c>
      <c r="K7" s="384" t="s">
        <v>564</v>
      </c>
      <c r="L7" s="384" t="s">
        <v>484</v>
      </c>
      <c r="M7" s="384" t="s">
        <v>485</v>
      </c>
      <c r="N7" s="384" t="s">
        <v>564</v>
      </c>
      <c r="O7" s="384" t="s">
        <v>484</v>
      </c>
      <c r="P7" s="384" t="s">
        <v>485</v>
      </c>
      <c r="Q7" s="384" t="s">
        <v>564</v>
      </c>
      <c r="R7" s="384" t="s">
        <v>484</v>
      </c>
      <c r="S7" s="384" t="s">
        <v>485</v>
      </c>
      <c r="T7" s="384" t="s">
        <v>564</v>
      </c>
    </row>
    <row r="8" spans="1:20">
      <c r="A8" s="382" t="s">
        <v>38</v>
      </c>
      <c r="B8" s="381" t="s">
        <v>15</v>
      </c>
      <c r="C8" s="380">
        <v>1600</v>
      </c>
      <c r="D8" s="380">
        <v>1600</v>
      </c>
      <c r="E8" s="380">
        <v>1600</v>
      </c>
      <c r="F8" s="380">
        <v>500</v>
      </c>
      <c r="G8" s="380">
        <v>500</v>
      </c>
      <c r="H8" s="380">
        <v>500</v>
      </c>
      <c r="I8" s="380">
        <v>840</v>
      </c>
      <c r="J8" s="380">
        <v>840</v>
      </c>
      <c r="K8" s="380">
        <v>840</v>
      </c>
      <c r="L8" s="380">
        <v>1500</v>
      </c>
      <c r="M8" s="380">
        <v>1500</v>
      </c>
      <c r="N8" s="380">
        <v>1500</v>
      </c>
      <c r="O8" s="380">
        <v>1000</v>
      </c>
      <c r="P8" s="562">
        <v>1000</v>
      </c>
      <c r="Q8" s="330">
        <v>1000</v>
      </c>
      <c r="R8" s="330">
        <v>2000</v>
      </c>
      <c r="S8" s="330">
        <v>2000</v>
      </c>
      <c r="T8" s="330">
        <v>2000</v>
      </c>
    </row>
    <row r="9" spans="1:20">
      <c r="A9" s="331" t="s">
        <v>335</v>
      </c>
      <c r="B9" s="316" t="s">
        <v>1</v>
      </c>
      <c r="C9" s="365">
        <v>6.4699999999999994E-2</v>
      </c>
      <c r="D9" s="365">
        <v>6.7799999999999999E-2</v>
      </c>
      <c r="E9" s="365">
        <v>6.7799999999999999E-2</v>
      </c>
      <c r="F9" s="365">
        <v>5.7500000000000002E-2</v>
      </c>
      <c r="G9" s="365">
        <v>5.7500000000000002E-2</v>
      </c>
      <c r="H9" s="365">
        <v>6.25E-2</v>
      </c>
      <c r="I9" s="365">
        <v>0.09</v>
      </c>
      <c r="J9" s="365">
        <v>0.09</v>
      </c>
      <c r="K9" s="365">
        <v>0.09</v>
      </c>
      <c r="L9" s="365">
        <v>5.7500000000000002E-2</v>
      </c>
      <c r="M9" s="365">
        <v>5.7500000000000002E-2</v>
      </c>
      <c r="N9" s="365">
        <v>6.25E-2</v>
      </c>
      <c r="O9" s="365">
        <v>5.7500000000000002E-2</v>
      </c>
      <c r="P9" s="364">
        <v>5.7500000000000002E-2</v>
      </c>
      <c r="Q9" s="365">
        <v>7.0499999999999993E-2</v>
      </c>
      <c r="R9" s="365">
        <v>5.7500000000000002E-2</v>
      </c>
      <c r="S9" s="365">
        <v>5.7500000000000002E-2</v>
      </c>
      <c r="T9" s="365">
        <v>6.25E-2</v>
      </c>
    </row>
    <row r="10" spans="1:20">
      <c r="A10" s="331" t="s">
        <v>278</v>
      </c>
      <c r="B10" s="316" t="s">
        <v>1</v>
      </c>
      <c r="C10" s="379">
        <v>0.85</v>
      </c>
      <c r="D10" s="379">
        <v>0.85</v>
      </c>
      <c r="E10" s="379">
        <v>0.85</v>
      </c>
      <c r="F10" s="379">
        <v>0.85</v>
      </c>
      <c r="G10" s="379">
        <v>0.85</v>
      </c>
      <c r="H10" s="379">
        <v>0.85</v>
      </c>
      <c r="I10" s="379">
        <v>0.85</v>
      </c>
      <c r="J10" s="379">
        <v>0.85</v>
      </c>
      <c r="K10" s="379">
        <v>0.85</v>
      </c>
      <c r="L10" s="379">
        <v>0.85</v>
      </c>
      <c r="M10" s="379">
        <v>0.85</v>
      </c>
      <c r="N10" s="379">
        <v>0.85</v>
      </c>
      <c r="O10" s="379">
        <v>0.85</v>
      </c>
      <c r="P10" s="563">
        <v>0.85</v>
      </c>
      <c r="Q10" s="379">
        <v>0.85</v>
      </c>
      <c r="R10" s="379">
        <v>0.85</v>
      </c>
      <c r="S10" s="379">
        <v>0.85</v>
      </c>
      <c r="T10" s="379">
        <v>0.85</v>
      </c>
    </row>
    <row r="11" spans="1:20">
      <c r="A11" s="331" t="s">
        <v>334</v>
      </c>
      <c r="B11" s="316" t="s">
        <v>329</v>
      </c>
      <c r="C11" s="322">
        <f t="shared" ref="C11:T11" si="0">C8*C10*8.76</f>
        <v>11913.6</v>
      </c>
      <c r="D11" s="322">
        <f t="shared" ref="D11" si="1">D8*D10*8.76</f>
        <v>11913.6</v>
      </c>
      <c r="E11" s="322">
        <f t="shared" si="0"/>
        <v>11913.6</v>
      </c>
      <c r="F11" s="322">
        <f t="shared" si="0"/>
        <v>3723</v>
      </c>
      <c r="G11" s="322">
        <f t="shared" si="0"/>
        <v>3723</v>
      </c>
      <c r="H11" s="322">
        <f t="shared" si="0"/>
        <v>3723</v>
      </c>
      <c r="I11" s="322">
        <f t="shared" si="0"/>
        <v>6254.6399999999994</v>
      </c>
      <c r="J11" s="322">
        <f t="shared" si="0"/>
        <v>6254.6399999999994</v>
      </c>
      <c r="K11" s="322">
        <f t="shared" si="0"/>
        <v>6254.6399999999994</v>
      </c>
      <c r="L11" s="322">
        <f t="shared" si="0"/>
        <v>11169</v>
      </c>
      <c r="M11" s="322">
        <f t="shared" si="0"/>
        <v>11169</v>
      </c>
      <c r="N11" s="322">
        <f t="shared" si="0"/>
        <v>11169</v>
      </c>
      <c r="O11" s="322">
        <f t="shared" si="0"/>
        <v>7446</v>
      </c>
      <c r="P11" s="349">
        <f t="shared" si="0"/>
        <v>7446</v>
      </c>
      <c r="Q11" s="322">
        <f t="shared" si="0"/>
        <v>7446</v>
      </c>
      <c r="R11" s="322">
        <f t="shared" si="0"/>
        <v>14892</v>
      </c>
      <c r="S11" s="322">
        <f t="shared" si="0"/>
        <v>14892</v>
      </c>
      <c r="T11" s="322">
        <f t="shared" si="0"/>
        <v>14892</v>
      </c>
    </row>
    <row r="12" spans="1:20">
      <c r="A12" s="331" t="s">
        <v>333</v>
      </c>
      <c r="B12" s="316" t="s">
        <v>329</v>
      </c>
      <c r="C12" s="322">
        <f t="shared" ref="C12:T12" si="2">C11-C9*C11</f>
        <v>11142.790080000001</v>
      </c>
      <c r="D12" s="322">
        <f t="shared" ref="D12" si="3">D11-D9*D11</f>
        <v>11105.85792</v>
      </c>
      <c r="E12" s="602">
        <f t="shared" si="2"/>
        <v>11105.85792</v>
      </c>
      <c r="F12" s="322">
        <f t="shared" si="2"/>
        <v>3508.9274999999998</v>
      </c>
      <c r="G12" s="322">
        <f t="shared" si="2"/>
        <v>3508.9274999999998</v>
      </c>
      <c r="H12" s="322">
        <f t="shared" si="2"/>
        <v>3490.3125</v>
      </c>
      <c r="I12" s="322">
        <f t="shared" si="2"/>
        <v>5691.7223999999997</v>
      </c>
      <c r="J12" s="322">
        <f t="shared" si="2"/>
        <v>5691.7223999999997</v>
      </c>
      <c r="K12" s="322">
        <f t="shared" si="2"/>
        <v>5691.7223999999997</v>
      </c>
      <c r="L12" s="322">
        <f t="shared" si="2"/>
        <v>10526.782499999999</v>
      </c>
      <c r="M12" s="322">
        <f t="shared" si="2"/>
        <v>10526.782499999999</v>
      </c>
      <c r="N12" s="322">
        <f t="shared" si="2"/>
        <v>10470.9375</v>
      </c>
      <c r="O12" s="322">
        <f t="shared" si="2"/>
        <v>7017.8549999999996</v>
      </c>
      <c r="P12" s="349">
        <f t="shared" si="2"/>
        <v>7017.8549999999996</v>
      </c>
      <c r="Q12" s="322">
        <f t="shared" si="2"/>
        <v>6921.0569999999998</v>
      </c>
      <c r="R12" s="322">
        <f t="shared" si="2"/>
        <v>14035.71</v>
      </c>
      <c r="S12" s="322">
        <f t="shared" si="2"/>
        <v>14035.71</v>
      </c>
      <c r="T12" s="322">
        <f t="shared" si="2"/>
        <v>13961.25</v>
      </c>
    </row>
    <row r="13" spans="1:20">
      <c r="A13" s="331" t="s">
        <v>367</v>
      </c>
      <c r="B13" s="316" t="s">
        <v>1</v>
      </c>
      <c r="C13" s="369">
        <v>0.85</v>
      </c>
      <c r="D13" s="369">
        <v>0.85</v>
      </c>
      <c r="E13" s="603">
        <v>0.85</v>
      </c>
      <c r="F13" s="369">
        <v>0.85</v>
      </c>
      <c r="G13" s="369">
        <v>0.85</v>
      </c>
      <c r="H13" s="369">
        <v>0.85</v>
      </c>
      <c r="I13" s="369">
        <v>0.85</v>
      </c>
      <c r="J13" s="369">
        <v>0.85</v>
      </c>
      <c r="K13" s="369">
        <v>0.85</v>
      </c>
      <c r="L13" s="369">
        <v>0.85</v>
      </c>
      <c r="M13" s="369">
        <v>0.85</v>
      </c>
      <c r="N13" s="369">
        <v>0.85</v>
      </c>
      <c r="O13" s="369">
        <v>0.85</v>
      </c>
      <c r="P13" s="368">
        <v>0.85</v>
      </c>
      <c r="Q13" s="369">
        <v>0.85</v>
      </c>
      <c r="R13" s="369">
        <v>0.85</v>
      </c>
      <c r="S13" s="369">
        <v>0.85</v>
      </c>
      <c r="T13" s="369">
        <v>0.85</v>
      </c>
    </row>
    <row r="14" spans="1:20">
      <c r="A14" s="317" t="s">
        <v>331</v>
      </c>
      <c r="B14" s="334" t="s">
        <v>329</v>
      </c>
      <c r="C14" s="346">
        <f t="shared" ref="C14:T14" si="4">C8*C13*8.76</f>
        <v>11913.6</v>
      </c>
      <c r="D14" s="346">
        <f t="shared" ref="D14" si="5">D8*D13*8.76</f>
        <v>11913.6</v>
      </c>
      <c r="E14" s="604">
        <f t="shared" si="4"/>
        <v>11913.6</v>
      </c>
      <c r="F14" s="346">
        <f t="shared" si="4"/>
        <v>3723</v>
      </c>
      <c r="G14" s="346">
        <f t="shared" si="4"/>
        <v>3723</v>
      </c>
      <c r="H14" s="346">
        <f t="shared" si="4"/>
        <v>3723</v>
      </c>
      <c r="I14" s="346">
        <f t="shared" si="4"/>
        <v>6254.6399999999994</v>
      </c>
      <c r="J14" s="346">
        <f t="shared" si="4"/>
        <v>6254.6399999999994</v>
      </c>
      <c r="K14" s="346">
        <f t="shared" si="4"/>
        <v>6254.6399999999994</v>
      </c>
      <c r="L14" s="346">
        <f t="shared" si="4"/>
        <v>11169</v>
      </c>
      <c r="M14" s="346">
        <f t="shared" si="4"/>
        <v>11169</v>
      </c>
      <c r="N14" s="346">
        <f t="shared" si="4"/>
        <v>11169</v>
      </c>
      <c r="O14" s="346">
        <f t="shared" si="4"/>
        <v>7446</v>
      </c>
      <c r="P14" s="347">
        <f t="shared" si="4"/>
        <v>7446</v>
      </c>
      <c r="Q14" s="346">
        <f t="shared" si="4"/>
        <v>7446</v>
      </c>
      <c r="R14" s="346">
        <f t="shared" si="4"/>
        <v>14892</v>
      </c>
      <c r="S14" s="346">
        <f t="shared" si="4"/>
        <v>14892</v>
      </c>
      <c r="T14" s="346">
        <f t="shared" si="4"/>
        <v>14892</v>
      </c>
    </row>
    <row r="15" spans="1:20">
      <c r="A15" s="317" t="s">
        <v>330</v>
      </c>
      <c r="B15" s="334" t="s">
        <v>329</v>
      </c>
      <c r="C15" s="346">
        <f t="shared" ref="C15:T15" si="6">C14-C9*C14</f>
        <v>11142.790080000001</v>
      </c>
      <c r="D15" s="346">
        <f t="shared" ref="D15" si="7">D14-D9*D14</f>
        <v>11105.85792</v>
      </c>
      <c r="E15" s="604">
        <f t="shared" si="6"/>
        <v>11105.85792</v>
      </c>
      <c r="F15" s="346">
        <f t="shared" si="6"/>
        <v>3508.9274999999998</v>
      </c>
      <c r="G15" s="346">
        <f t="shared" si="6"/>
        <v>3508.9274999999998</v>
      </c>
      <c r="H15" s="346">
        <f t="shared" si="6"/>
        <v>3490.3125</v>
      </c>
      <c r="I15" s="346">
        <f t="shared" si="6"/>
        <v>5691.7223999999997</v>
      </c>
      <c r="J15" s="346">
        <f t="shared" si="6"/>
        <v>5691.7223999999997</v>
      </c>
      <c r="K15" s="346">
        <f t="shared" si="6"/>
        <v>5691.7223999999997</v>
      </c>
      <c r="L15" s="346">
        <f t="shared" si="6"/>
        <v>10526.782499999999</v>
      </c>
      <c r="M15" s="346">
        <f t="shared" si="6"/>
        <v>10526.782499999999</v>
      </c>
      <c r="N15" s="346">
        <f t="shared" si="6"/>
        <v>10470.9375</v>
      </c>
      <c r="O15" s="346">
        <f t="shared" si="6"/>
        <v>7017.8549999999996</v>
      </c>
      <c r="P15" s="347">
        <f t="shared" si="6"/>
        <v>7017.8549999999996</v>
      </c>
      <c r="Q15" s="346">
        <f t="shared" si="6"/>
        <v>6921.0569999999998</v>
      </c>
      <c r="R15" s="346">
        <f t="shared" si="6"/>
        <v>14035.71</v>
      </c>
      <c r="S15" s="346">
        <f t="shared" si="6"/>
        <v>14035.71</v>
      </c>
      <c r="T15" s="346">
        <f t="shared" si="6"/>
        <v>13961.25</v>
      </c>
    </row>
    <row r="16" spans="1:20">
      <c r="A16" s="317"/>
      <c r="B16" s="334"/>
      <c r="C16" s="346"/>
      <c r="D16" s="346"/>
      <c r="E16" s="346"/>
      <c r="F16" s="346"/>
      <c r="G16" s="346"/>
      <c r="H16" s="346"/>
      <c r="I16" s="346"/>
      <c r="J16" s="347"/>
      <c r="K16" s="345"/>
      <c r="L16" s="346"/>
      <c r="M16" s="347"/>
      <c r="N16" s="345"/>
      <c r="O16" s="346"/>
      <c r="P16" s="347"/>
      <c r="Q16" s="346"/>
      <c r="R16" s="346"/>
      <c r="S16" s="346"/>
      <c r="T16" s="346"/>
    </row>
    <row r="17" spans="1:22">
      <c r="A17" s="331" t="s">
        <v>328</v>
      </c>
      <c r="B17" s="316" t="s">
        <v>327</v>
      </c>
      <c r="C17" s="322">
        <v>5054.7700000000004</v>
      </c>
      <c r="D17" s="322">
        <f>C17</f>
        <v>5054.7700000000004</v>
      </c>
      <c r="E17" s="322">
        <f>D17</f>
        <v>5054.7700000000004</v>
      </c>
      <c r="F17" s="322">
        <v>5054.7700000000004</v>
      </c>
      <c r="G17" s="322">
        <v>5054.7700000000004</v>
      </c>
      <c r="H17" s="322">
        <v>5054.7700000000004</v>
      </c>
      <c r="I17" s="322">
        <v>3867.77</v>
      </c>
      <c r="J17" s="322">
        <v>3867.77</v>
      </c>
      <c r="K17" s="322">
        <v>3867.77</v>
      </c>
      <c r="L17" s="322">
        <v>3921.7</v>
      </c>
      <c r="M17" s="322">
        <v>3921.7</v>
      </c>
      <c r="N17" s="322">
        <v>3921.7</v>
      </c>
      <c r="O17" s="322">
        <v>4042.33</v>
      </c>
      <c r="P17" s="349">
        <f>O17</f>
        <v>4042.33</v>
      </c>
      <c r="Q17" s="322">
        <f>P17</f>
        <v>4042.33</v>
      </c>
      <c r="R17" s="322">
        <v>4095.1559999999999</v>
      </c>
      <c r="S17" s="322">
        <f>R17</f>
        <v>4095.1559999999999</v>
      </c>
      <c r="T17" s="322">
        <f>S17</f>
        <v>4095.1559999999999</v>
      </c>
    </row>
    <row r="18" spans="1:22">
      <c r="A18" s="331" t="s">
        <v>326</v>
      </c>
      <c r="B18" s="316" t="s">
        <v>325</v>
      </c>
      <c r="C18" s="322">
        <f>9613.33</f>
        <v>9613.33</v>
      </c>
      <c r="D18" s="322">
        <f>C18</f>
        <v>9613.33</v>
      </c>
      <c r="E18" s="322">
        <f>D18</f>
        <v>9613.33</v>
      </c>
      <c r="F18" s="322">
        <f>9613.33</f>
        <v>9613.33</v>
      </c>
      <c r="G18" s="322">
        <f>9613.33</f>
        <v>9613.33</v>
      </c>
      <c r="H18" s="322">
        <f>9613.33</f>
        <v>9613.33</v>
      </c>
      <c r="I18" s="322">
        <v>9718.67</v>
      </c>
      <c r="J18" s="322">
        <v>9718.67</v>
      </c>
      <c r="K18" s="322">
        <v>9718.67</v>
      </c>
      <c r="L18" s="322">
        <v>10150.67</v>
      </c>
      <c r="M18" s="322">
        <v>10150.67</v>
      </c>
      <c r="N18" s="322">
        <v>10150.67</v>
      </c>
      <c r="O18" s="322">
        <v>9510</v>
      </c>
      <c r="P18" s="349">
        <f>O18</f>
        <v>9510</v>
      </c>
      <c r="Q18" s="322">
        <f>P18</f>
        <v>9510</v>
      </c>
      <c r="R18" s="322">
        <v>9510</v>
      </c>
      <c r="S18" s="322">
        <v>9510</v>
      </c>
      <c r="T18" s="322">
        <v>9510</v>
      </c>
    </row>
    <row r="19" spans="1:22">
      <c r="A19" s="331" t="s">
        <v>324</v>
      </c>
      <c r="B19" s="316" t="s">
        <v>323</v>
      </c>
      <c r="C19" s="322"/>
      <c r="D19" s="322"/>
      <c r="E19" s="322"/>
      <c r="F19" s="322"/>
      <c r="G19" s="322"/>
      <c r="H19" s="322"/>
      <c r="I19" s="322"/>
      <c r="J19" s="349"/>
      <c r="K19" s="324"/>
      <c r="L19" s="322"/>
      <c r="M19" s="349"/>
      <c r="N19" s="324"/>
      <c r="O19" s="322"/>
      <c r="P19" s="349"/>
      <c r="Q19" s="322"/>
      <c r="R19" s="322"/>
      <c r="S19" s="322"/>
      <c r="T19" s="322"/>
    </row>
    <row r="20" spans="1:22">
      <c r="A20" s="331" t="s">
        <v>322</v>
      </c>
      <c r="B20" s="316" t="s">
        <v>321</v>
      </c>
      <c r="C20" s="322">
        <v>0.5</v>
      </c>
      <c r="D20" s="322">
        <v>0.5</v>
      </c>
      <c r="E20" s="322">
        <v>0.5</v>
      </c>
      <c r="F20" s="322">
        <v>0.5</v>
      </c>
      <c r="G20" s="322">
        <v>0.5</v>
      </c>
      <c r="H20" s="322">
        <v>0.5</v>
      </c>
      <c r="I20" s="322">
        <v>0.5</v>
      </c>
      <c r="J20" s="322">
        <v>0.5</v>
      </c>
      <c r="K20" s="322">
        <v>0.5</v>
      </c>
      <c r="L20" s="322">
        <v>0.5</v>
      </c>
      <c r="M20" s="322">
        <v>0.5</v>
      </c>
      <c r="N20" s="322">
        <v>0.5</v>
      </c>
      <c r="O20" s="322">
        <v>0.5</v>
      </c>
      <c r="P20" s="349">
        <v>0.5</v>
      </c>
      <c r="Q20" s="322">
        <v>0.5</v>
      </c>
      <c r="R20" s="322">
        <v>0.5</v>
      </c>
      <c r="S20" s="322">
        <v>0.5</v>
      </c>
      <c r="T20" s="322">
        <v>0.5</v>
      </c>
    </row>
    <row r="21" spans="1:22">
      <c r="A21" s="331" t="s">
        <v>320</v>
      </c>
      <c r="B21" s="316" t="s">
        <v>319</v>
      </c>
      <c r="C21" s="322">
        <v>3894.07</v>
      </c>
      <c r="D21" s="322">
        <f>C21</f>
        <v>3894.07</v>
      </c>
      <c r="E21" s="322">
        <f>D21</f>
        <v>3894.07</v>
      </c>
      <c r="F21" s="322">
        <v>3894.07</v>
      </c>
      <c r="G21" s="322">
        <v>3894.07</v>
      </c>
      <c r="H21" s="322">
        <v>3894.07</v>
      </c>
      <c r="I21" s="322">
        <v>2825.896666666667</v>
      </c>
      <c r="J21" s="322">
        <v>2825.896666666667</v>
      </c>
      <c r="K21" s="322">
        <v>2825.896666666667</v>
      </c>
      <c r="L21" s="322">
        <v>2825.9</v>
      </c>
      <c r="M21" s="322">
        <v>2825.9</v>
      </c>
      <c r="N21" s="322">
        <v>2825.9</v>
      </c>
      <c r="O21" s="325">
        <v>1964.7399999999998</v>
      </c>
      <c r="P21" s="377">
        <f>O21</f>
        <v>1964.7399999999998</v>
      </c>
      <c r="Q21" s="325">
        <f>P21</f>
        <v>1964.7399999999998</v>
      </c>
      <c r="R21" s="322">
        <v>1964.62</v>
      </c>
      <c r="S21" s="322">
        <v>1964.62</v>
      </c>
      <c r="T21" s="322">
        <v>1964.62</v>
      </c>
      <c r="V21" s="313">
        <f>1332.89*457.1/1000</f>
        <v>609.26401900000008</v>
      </c>
    </row>
    <row r="22" spans="1:22">
      <c r="A22" s="331" t="s">
        <v>318</v>
      </c>
      <c r="B22" s="316" t="s">
        <v>317</v>
      </c>
      <c r="C22" s="322">
        <v>49542.41</v>
      </c>
      <c r="D22" s="322">
        <f>C22</f>
        <v>49542.41</v>
      </c>
      <c r="E22" s="322">
        <f>D22</f>
        <v>49542.41</v>
      </c>
      <c r="F22" s="322">
        <v>49542.41</v>
      </c>
      <c r="G22" s="322">
        <v>49542.41</v>
      </c>
      <c r="H22" s="322">
        <v>49542.41</v>
      </c>
      <c r="I22" s="322">
        <v>54826.82</v>
      </c>
      <c r="J22" s="322">
        <v>54826.82</v>
      </c>
      <c r="K22" s="322">
        <v>54826.82</v>
      </c>
      <c r="L22" s="322">
        <v>54826.82</v>
      </c>
      <c r="M22" s="322">
        <v>54826.82</v>
      </c>
      <c r="N22" s="322">
        <v>54826.82</v>
      </c>
      <c r="O22" s="325">
        <v>47739.24</v>
      </c>
      <c r="P22" s="377">
        <f>O22</f>
        <v>47739.24</v>
      </c>
      <c r="Q22" s="325">
        <f>P22</f>
        <v>47739.24</v>
      </c>
      <c r="R22" s="322">
        <v>47739.24</v>
      </c>
      <c r="S22" s="322">
        <v>47739.24</v>
      </c>
      <c r="T22" s="322">
        <v>47739.24</v>
      </c>
    </row>
    <row r="23" spans="1:22">
      <c r="A23" s="331" t="s">
        <v>316</v>
      </c>
      <c r="B23" s="316" t="s">
        <v>315</v>
      </c>
      <c r="C23" s="330">
        <v>2403.13</v>
      </c>
      <c r="D23" s="330">
        <v>2403.13</v>
      </c>
      <c r="E23" s="330">
        <v>2403.13</v>
      </c>
      <c r="F23" s="322">
        <v>2436.6210000000001</v>
      </c>
      <c r="G23" s="322">
        <v>2436.6210000000001</v>
      </c>
      <c r="H23" s="322">
        <v>2436.6210000000001</v>
      </c>
      <c r="I23" s="322">
        <v>2450</v>
      </c>
      <c r="J23" s="322">
        <v>2450</v>
      </c>
      <c r="K23" s="322">
        <v>2450</v>
      </c>
      <c r="L23" s="322">
        <v>2425</v>
      </c>
      <c r="M23" s="322">
        <v>2425</v>
      </c>
      <c r="N23" s="330">
        <v>2425</v>
      </c>
      <c r="O23" s="325">
        <v>2375</v>
      </c>
      <c r="P23" s="377">
        <v>2375</v>
      </c>
      <c r="Q23" s="325">
        <v>2375</v>
      </c>
      <c r="R23" s="322">
        <v>2375</v>
      </c>
      <c r="S23" s="330">
        <v>2375</v>
      </c>
      <c r="T23" s="330">
        <v>2375</v>
      </c>
    </row>
    <row r="24" spans="1:22">
      <c r="A24" s="331" t="s">
        <v>314</v>
      </c>
      <c r="B24" s="316" t="s">
        <v>254</v>
      </c>
      <c r="C24" s="322">
        <v>3196.7986000000001</v>
      </c>
      <c r="D24" s="322">
        <v>3196.7986000000001</v>
      </c>
      <c r="E24" s="322">
        <v>3196.7986000000001</v>
      </c>
      <c r="F24" s="378">
        <v>2610.4729000000002</v>
      </c>
      <c r="G24" s="322">
        <v>2610.4729000000002</v>
      </c>
      <c r="H24" s="322">
        <v>2610.4729000000002</v>
      </c>
      <c r="I24" s="349">
        <v>2219.9164999999998</v>
      </c>
      <c r="J24" s="322">
        <v>2219.9164999999998</v>
      </c>
      <c r="K24" s="322">
        <v>2219.9164999999998</v>
      </c>
      <c r="L24" s="330">
        <v>5583.9840000000004</v>
      </c>
      <c r="M24" s="330">
        <v>5583.9840000000004</v>
      </c>
      <c r="N24" s="330">
        <v>5583.9840000000004</v>
      </c>
      <c r="O24" s="325">
        <v>2867.1914999999999</v>
      </c>
      <c r="P24" s="568">
        <v>2867.1914999999999</v>
      </c>
      <c r="Q24" s="325">
        <v>2867.1914999999999</v>
      </c>
      <c r="R24" s="330">
        <v>5747.2606999999998</v>
      </c>
      <c r="S24" s="330">
        <v>5747.2606999999998</v>
      </c>
      <c r="T24" s="330">
        <v>5747.2606999999998</v>
      </c>
    </row>
    <row r="25" spans="1:22">
      <c r="A25" s="331" t="s">
        <v>313</v>
      </c>
      <c r="B25" s="316" t="s">
        <v>254</v>
      </c>
      <c r="C25" s="322">
        <v>1566.777</v>
      </c>
      <c r="D25" s="322">
        <v>1566.777</v>
      </c>
      <c r="E25" s="322">
        <v>1566.777</v>
      </c>
      <c r="F25" s="322">
        <v>783.14189999999996</v>
      </c>
      <c r="G25" s="322">
        <v>783.14189999999996</v>
      </c>
      <c r="H25" s="322">
        <v>783.14189999999996</v>
      </c>
      <c r="I25" s="349">
        <v>1067.3004000000001</v>
      </c>
      <c r="J25" s="322">
        <v>1067.3004000000001</v>
      </c>
      <c r="K25" s="322">
        <v>1067.3004000000001</v>
      </c>
      <c r="L25" s="330">
        <v>1673.5452</v>
      </c>
      <c r="M25" s="330">
        <v>1673.5452</v>
      </c>
      <c r="N25" s="330">
        <v>1673.5452</v>
      </c>
      <c r="O25" s="325">
        <v>1361.8835999999999</v>
      </c>
      <c r="P25" s="568">
        <v>1361.8835999999999</v>
      </c>
      <c r="Q25" s="325">
        <v>1361.8835999999999</v>
      </c>
      <c r="R25" s="330">
        <v>1692.8304000000001</v>
      </c>
      <c r="S25" s="330">
        <v>1692.8304000000001</v>
      </c>
      <c r="T25" s="330">
        <v>1692.8304000000001</v>
      </c>
    </row>
    <row r="26" spans="1:22">
      <c r="A26" s="331" t="s">
        <v>312</v>
      </c>
      <c r="B26" s="316" t="s">
        <v>254</v>
      </c>
      <c r="C26" s="322">
        <v>1630.0215000000001</v>
      </c>
      <c r="D26" s="322">
        <v>1630.0215000000001</v>
      </c>
      <c r="E26" s="322">
        <v>1630.0215000000001</v>
      </c>
      <c r="F26" s="322">
        <v>1826.3827000000001</v>
      </c>
      <c r="G26" s="322">
        <v>1826.3827000000001</v>
      </c>
      <c r="H26" s="322">
        <v>1826.3827000000001</v>
      </c>
      <c r="I26" s="349">
        <v>1129.4767999999999</v>
      </c>
      <c r="J26" s="322">
        <v>1129.4767999999999</v>
      </c>
      <c r="K26" s="322">
        <v>1129.4767999999999</v>
      </c>
      <c r="L26" s="330">
        <v>3901.0888</v>
      </c>
      <c r="M26" s="330">
        <v>3901.0888</v>
      </c>
      <c r="N26" s="330">
        <v>3901.0888</v>
      </c>
      <c r="O26" s="325">
        <v>1505.3078</v>
      </c>
      <c r="P26" s="568">
        <v>1505.3078</v>
      </c>
      <c r="Q26" s="325">
        <v>1505.3078</v>
      </c>
      <c r="R26" s="330">
        <v>3867.7927</v>
      </c>
      <c r="S26" s="330">
        <v>3867.7927</v>
      </c>
      <c r="T26" s="330">
        <v>3867.7927</v>
      </c>
    </row>
    <row r="27" spans="1:22">
      <c r="A27" s="331" t="s">
        <v>311</v>
      </c>
      <c r="B27" s="316" t="s">
        <v>254</v>
      </c>
      <c r="C27" s="330">
        <v>0</v>
      </c>
      <c r="D27" s="330">
        <v>0</v>
      </c>
      <c r="E27" s="330">
        <v>0</v>
      </c>
      <c r="F27" s="322">
        <v>955.62739999999997</v>
      </c>
      <c r="G27" s="322">
        <v>955.62739999999997</v>
      </c>
      <c r="H27" s="322">
        <v>955.62739999999997</v>
      </c>
      <c r="I27" s="349">
        <v>19.055900000000001</v>
      </c>
      <c r="J27" s="322">
        <v>19.055900000000001</v>
      </c>
      <c r="K27" s="322">
        <v>19.055900000000001</v>
      </c>
      <c r="L27" s="330">
        <v>1202.6987999999999</v>
      </c>
      <c r="M27" s="330">
        <v>1202.6987999999999</v>
      </c>
      <c r="N27" s="330">
        <v>1202.6987999999999</v>
      </c>
      <c r="O27" s="330">
        <v>0</v>
      </c>
      <c r="P27" s="569">
        <v>0</v>
      </c>
      <c r="Q27" s="330">
        <v>0</v>
      </c>
      <c r="R27" s="330">
        <v>43.094200000000001</v>
      </c>
      <c r="S27" s="330">
        <v>43.094200000000001</v>
      </c>
      <c r="T27" s="330">
        <v>43.094200000000001</v>
      </c>
    </row>
    <row r="28" spans="1:22">
      <c r="A28" s="331" t="s">
        <v>310</v>
      </c>
      <c r="B28" s="316" t="s">
        <v>1</v>
      </c>
      <c r="C28" s="588">
        <v>0.01</v>
      </c>
      <c r="D28" s="588">
        <v>0.01</v>
      </c>
      <c r="E28" s="376">
        <v>0.01</v>
      </c>
      <c r="F28" s="365">
        <v>9.6401000000000001E-2</v>
      </c>
      <c r="G28" s="365">
        <v>9.6401000000000001E-2</v>
      </c>
      <c r="H28" s="365">
        <v>9.6401000000000001E-2</v>
      </c>
      <c r="I28" s="364">
        <v>2.3400000000000001E-2</v>
      </c>
      <c r="J28" s="365">
        <v>2.3400000000000001E-2</v>
      </c>
      <c r="K28" s="365">
        <f>J28</f>
        <v>2.3400000000000001E-2</v>
      </c>
      <c r="L28" s="365">
        <v>9.2087000000000002E-2</v>
      </c>
      <c r="M28" s="365">
        <v>9.2087000000000002E-2</v>
      </c>
      <c r="N28" s="365">
        <v>9.2087000000000002E-2</v>
      </c>
      <c r="O28" s="365">
        <v>0</v>
      </c>
      <c r="P28" s="570">
        <v>0</v>
      </c>
      <c r="Q28" s="365">
        <v>0</v>
      </c>
      <c r="R28" s="365">
        <v>8.4013000000000004E-2</v>
      </c>
      <c r="S28" s="365">
        <v>8.4013000000000004E-2</v>
      </c>
      <c r="T28" s="365">
        <v>8.4013000000000004E-2</v>
      </c>
    </row>
    <row r="29" spans="1:22">
      <c r="A29" s="331" t="s">
        <v>366</v>
      </c>
      <c r="B29" s="316" t="s">
        <v>1</v>
      </c>
      <c r="C29" s="375"/>
      <c r="D29" s="375"/>
      <c r="E29" s="375"/>
      <c r="F29" s="375"/>
      <c r="G29" s="371"/>
      <c r="H29" s="375"/>
      <c r="I29" s="567"/>
      <c r="J29" s="371"/>
      <c r="K29" s="371"/>
      <c r="L29" s="375"/>
      <c r="M29" s="371"/>
      <c r="N29" s="371"/>
      <c r="O29" s="375"/>
      <c r="P29" s="571"/>
      <c r="Q29" s="371"/>
      <c r="R29" s="375"/>
      <c r="S29" s="371"/>
      <c r="T29" s="371"/>
    </row>
    <row r="30" spans="1:22">
      <c r="A30" s="331" t="s">
        <v>365</v>
      </c>
      <c r="B30" s="316" t="s">
        <v>1</v>
      </c>
      <c r="C30" s="371"/>
      <c r="D30" s="371"/>
      <c r="E30" s="371"/>
      <c r="F30" s="371"/>
      <c r="G30" s="371"/>
      <c r="H30" s="371"/>
      <c r="I30" s="370"/>
      <c r="J30" s="371"/>
      <c r="K30" s="371"/>
      <c r="L30" s="371">
        <v>0.19705</v>
      </c>
      <c r="M30" s="371">
        <v>0.19705</v>
      </c>
      <c r="N30" s="371">
        <v>0.19705</v>
      </c>
      <c r="O30" s="371"/>
      <c r="P30" s="571"/>
      <c r="Q30" s="371"/>
      <c r="R30" s="371"/>
      <c r="S30" s="371"/>
      <c r="T30" s="371"/>
    </row>
    <row r="31" spans="1:22">
      <c r="A31" s="374" t="s">
        <v>308</v>
      </c>
      <c r="B31" s="373" t="s">
        <v>37</v>
      </c>
      <c r="C31" s="372">
        <f t="shared" ref="C31:I31" si="8">C24</f>
        <v>3196.7986000000001</v>
      </c>
      <c r="D31" s="372">
        <f t="shared" si="8"/>
        <v>3196.7986000000001</v>
      </c>
      <c r="E31" s="372">
        <f t="shared" si="8"/>
        <v>3196.7986000000001</v>
      </c>
      <c r="F31" s="372">
        <f t="shared" si="8"/>
        <v>2610.4729000000002</v>
      </c>
      <c r="G31" s="372">
        <f t="shared" si="8"/>
        <v>2610.4729000000002</v>
      </c>
      <c r="H31" s="372">
        <f t="shared" si="8"/>
        <v>2610.4729000000002</v>
      </c>
      <c r="I31" s="564">
        <f t="shared" si="8"/>
        <v>2219.9164999999998</v>
      </c>
      <c r="J31" s="372">
        <f>I31</f>
        <v>2219.9164999999998</v>
      </c>
      <c r="K31" s="372">
        <f>J31</f>
        <v>2219.9164999999998</v>
      </c>
      <c r="L31" s="372">
        <f>L24</f>
        <v>5583.9840000000004</v>
      </c>
      <c r="M31" s="372">
        <f>M24</f>
        <v>5583.9840000000004</v>
      </c>
      <c r="N31" s="372">
        <v>5583.9840000000004</v>
      </c>
      <c r="O31" s="372">
        <f>O24</f>
        <v>2867.1914999999999</v>
      </c>
      <c r="P31" s="572">
        <f>P24</f>
        <v>2867.1914999999999</v>
      </c>
      <c r="Q31" s="372">
        <f>P31</f>
        <v>2867.1914999999999</v>
      </c>
      <c r="R31" s="372">
        <f>R24</f>
        <v>5747.2606999999998</v>
      </c>
      <c r="S31" s="372">
        <f>S24</f>
        <v>5747.2606999999998</v>
      </c>
      <c r="T31" s="372">
        <f>S31</f>
        <v>5747.2606999999998</v>
      </c>
    </row>
    <row r="32" spans="1:22">
      <c r="A32" s="331" t="s">
        <v>306</v>
      </c>
      <c r="B32" s="316" t="s">
        <v>305</v>
      </c>
      <c r="C32" s="371"/>
      <c r="D32" s="371"/>
      <c r="E32" s="371"/>
      <c r="F32" s="371"/>
      <c r="G32" s="371"/>
      <c r="H32" s="371"/>
      <c r="I32" s="370"/>
      <c r="J32" s="371"/>
      <c r="K32" s="371"/>
      <c r="L32" s="371"/>
      <c r="M32" s="371"/>
      <c r="N32" s="371"/>
      <c r="O32" s="371"/>
      <c r="P32" s="571"/>
      <c r="Q32" s="371"/>
      <c r="R32" s="371"/>
      <c r="S32" s="371"/>
      <c r="T32" s="371"/>
    </row>
    <row r="33" spans="1:20">
      <c r="A33" s="331" t="s">
        <v>301</v>
      </c>
      <c r="B33" s="316" t="s">
        <v>1</v>
      </c>
      <c r="C33" s="369"/>
      <c r="D33" s="369"/>
      <c r="E33" s="369"/>
      <c r="F33" s="369"/>
      <c r="G33" s="369"/>
      <c r="H33" s="369"/>
      <c r="I33" s="368"/>
      <c r="J33" s="369"/>
      <c r="K33" s="369"/>
      <c r="L33" s="369"/>
      <c r="M33" s="369"/>
      <c r="N33" s="369"/>
      <c r="O33" s="369"/>
      <c r="P33" s="573"/>
      <c r="Q33" s="369"/>
      <c r="R33" s="369"/>
      <c r="S33" s="369"/>
      <c r="T33" s="369"/>
    </row>
    <row r="34" spans="1:20">
      <c r="A34" s="331" t="s">
        <v>300</v>
      </c>
      <c r="B34" s="316" t="s">
        <v>1</v>
      </c>
      <c r="C34" s="369"/>
      <c r="D34" s="369"/>
      <c r="E34" s="369"/>
      <c r="F34" s="369"/>
      <c r="G34" s="369"/>
      <c r="H34" s="369"/>
      <c r="I34" s="368"/>
      <c r="J34" s="369"/>
      <c r="K34" s="369"/>
      <c r="L34" s="369"/>
      <c r="M34" s="369"/>
      <c r="N34" s="369"/>
      <c r="O34" s="369"/>
      <c r="P34" s="573"/>
      <c r="Q34" s="369"/>
      <c r="R34" s="369"/>
      <c r="S34" s="369"/>
      <c r="T34" s="369"/>
    </row>
    <row r="35" spans="1:20">
      <c r="A35" s="331" t="s">
        <v>299</v>
      </c>
      <c r="B35" s="316" t="s">
        <v>1</v>
      </c>
      <c r="C35" s="367"/>
      <c r="D35" s="365"/>
      <c r="E35" s="365"/>
      <c r="F35" s="365">
        <v>5.0460999999999999E-2</v>
      </c>
      <c r="G35" s="365">
        <v>5.0460999999999999E-2</v>
      </c>
      <c r="H35" s="365">
        <v>5.0460999999999999E-2</v>
      </c>
      <c r="I35" s="364" t="s">
        <v>364</v>
      </c>
      <c r="J35" s="365" t="s">
        <v>364</v>
      </c>
      <c r="K35" s="365"/>
      <c r="L35" s="365">
        <v>5.1159000000000003E-2</v>
      </c>
      <c r="M35" s="365">
        <f>L35</f>
        <v>5.1159000000000003E-2</v>
      </c>
      <c r="N35" s="365">
        <f>M35</f>
        <v>5.1159000000000003E-2</v>
      </c>
      <c r="O35" s="365" t="s">
        <v>364</v>
      </c>
      <c r="P35" s="570" t="str">
        <f>O35</f>
        <v>na</v>
      </c>
      <c r="Q35" s="365" t="str">
        <f>P35</f>
        <v>na</v>
      </c>
      <c r="R35" s="366">
        <v>5.1802000000000001E-2</v>
      </c>
      <c r="S35" s="366">
        <f>R35</f>
        <v>5.1802000000000001E-2</v>
      </c>
      <c r="T35" s="366">
        <f>S35</f>
        <v>5.1802000000000001E-2</v>
      </c>
    </row>
    <row r="36" spans="1:20">
      <c r="A36" s="331" t="s">
        <v>298</v>
      </c>
      <c r="B36" s="316" t="s">
        <v>1</v>
      </c>
      <c r="C36" s="365">
        <v>0.13500000000000001</v>
      </c>
      <c r="D36" s="365">
        <v>0.13500000000000001</v>
      </c>
      <c r="E36" s="365">
        <v>0.13500000000000001</v>
      </c>
      <c r="F36" s="365">
        <v>0.13500000000000001</v>
      </c>
      <c r="G36" s="365">
        <v>0.13500000000000001</v>
      </c>
      <c r="H36" s="365">
        <v>0.13500000000000001</v>
      </c>
      <c r="I36" s="364">
        <v>0.13500000000000001</v>
      </c>
      <c r="J36" s="365">
        <v>0.13500000000000001</v>
      </c>
      <c r="K36" s="365">
        <v>0.13500000000000001</v>
      </c>
      <c r="L36" s="365">
        <v>0.13500000000000001</v>
      </c>
      <c r="M36" s="365">
        <v>0.13500000000000001</v>
      </c>
      <c r="N36" s="365">
        <v>0.13500000000000001</v>
      </c>
      <c r="O36" s="365">
        <v>0.13500000000000001</v>
      </c>
      <c r="P36" s="570">
        <v>0.13500000000000001</v>
      </c>
      <c r="Q36" s="365">
        <v>0.13500000000000001</v>
      </c>
      <c r="R36" s="365">
        <v>0.13500000000000001</v>
      </c>
      <c r="S36" s="365">
        <v>0.13500000000000001</v>
      </c>
      <c r="T36" s="365">
        <v>0.13500000000000001</v>
      </c>
    </row>
    <row r="37" spans="1:20" ht="19.5" customHeight="1">
      <c r="A37" s="331" t="s">
        <v>297</v>
      </c>
      <c r="B37" s="316" t="s">
        <v>1</v>
      </c>
      <c r="C37" s="363">
        <v>0.21342</v>
      </c>
      <c r="D37" s="363">
        <v>0.21342</v>
      </c>
      <c r="E37" s="363">
        <v>0.21342</v>
      </c>
      <c r="F37" s="363">
        <v>0.21342</v>
      </c>
      <c r="G37" s="363">
        <v>0.21342</v>
      </c>
      <c r="H37" s="363">
        <v>0.21342</v>
      </c>
      <c r="I37" s="362">
        <v>0.239394</v>
      </c>
      <c r="J37" s="363">
        <v>0.239394</v>
      </c>
      <c r="K37" s="363">
        <v>0.239394</v>
      </c>
      <c r="L37" s="363">
        <v>0.21342</v>
      </c>
      <c r="M37" s="363">
        <v>0.21342</v>
      </c>
      <c r="N37" s="363">
        <v>0.21342</v>
      </c>
      <c r="O37" s="361">
        <v>0.21342</v>
      </c>
      <c r="P37" s="574">
        <v>0.21342</v>
      </c>
      <c r="Q37" s="361">
        <v>0.21342</v>
      </c>
      <c r="R37" s="360">
        <v>0.21342</v>
      </c>
      <c r="S37" s="360">
        <v>0.21342</v>
      </c>
      <c r="T37" s="360">
        <v>0.21342</v>
      </c>
    </row>
    <row r="38" spans="1:20" ht="21" customHeight="1">
      <c r="A38" s="317" t="s">
        <v>363</v>
      </c>
      <c r="B38" s="334" t="s">
        <v>36</v>
      </c>
      <c r="C38" s="346">
        <v>239.37357200740192</v>
      </c>
      <c r="D38" s="346">
        <v>245.59742414216402</v>
      </c>
      <c r="E38" s="346">
        <v>244.6</v>
      </c>
      <c r="F38" s="597">
        <v>240.7327084484854</v>
      </c>
      <c r="G38" s="597">
        <v>238.75159337760198</v>
      </c>
      <c r="H38" s="346">
        <v>238.24</v>
      </c>
      <c r="I38" s="347">
        <v>227.60987721124158</v>
      </c>
      <c r="J38" s="500">
        <v>213.89625756366314</v>
      </c>
      <c r="K38" s="500">
        <v>213.43</v>
      </c>
      <c r="L38" s="495">
        <v>219.95775944276306</v>
      </c>
      <c r="M38" s="500">
        <v>202.88265883067965</v>
      </c>
      <c r="N38" s="500">
        <v>202.14</v>
      </c>
      <c r="O38" s="346">
        <v>173.56075114964187</v>
      </c>
      <c r="P38" s="596">
        <v>204.74092671395169</v>
      </c>
      <c r="Q38" s="346">
        <v>204.3</v>
      </c>
      <c r="R38" s="597">
        <v>173.57063983466972</v>
      </c>
      <c r="S38" s="597">
        <v>202.55767188244991</v>
      </c>
      <c r="T38" s="346">
        <v>199.56</v>
      </c>
    </row>
    <row r="39" spans="1:20" ht="3" customHeight="1">
      <c r="A39" s="331"/>
      <c r="B39" s="316"/>
      <c r="C39" s="330"/>
      <c r="D39" s="330"/>
      <c r="E39" s="330"/>
      <c r="F39" s="359"/>
      <c r="G39" s="359"/>
      <c r="H39" s="330"/>
      <c r="I39" s="329"/>
      <c r="J39" s="330"/>
      <c r="K39" s="330"/>
      <c r="L39" s="330"/>
      <c r="M39" s="330"/>
      <c r="N39" s="330"/>
      <c r="O39" s="330"/>
      <c r="P39" s="569"/>
      <c r="Q39" s="330"/>
      <c r="R39" s="330"/>
      <c r="S39" s="330"/>
      <c r="T39" s="330"/>
    </row>
    <row r="40" spans="1:20">
      <c r="A40" s="317" t="s">
        <v>293</v>
      </c>
      <c r="B40" s="316"/>
      <c r="C40" s="330"/>
      <c r="D40" s="330"/>
      <c r="E40" s="330"/>
      <c r="F40" s="359"/>
      <c r="G40" s="359"/>
      <c r="H40" s="330"/>
      <c r="I40" s="329"/>
      <c r="J40" s="330"/>
      <c r="K40" s="330"/>
      <c r="L40" s="330"/>
      <c r="M40" s="330"/>
      <c r="N40" s="330"/>
      <c r="O40" s="330"/>
      <c r="P40" s="569"/>
      <c r="Q40" s="330"/>
      <c r="R40" s="330"/>
      <c r="S40" s="330"/>
      <c r="T40" s="330"/>
    </row>
    <row r="41" spans="1:20">
      <c r="A41" s="330" t="s">
        <v>292</v>
      </c>
      <c r="B41" s="357" t="s">
        <v>254</v>
      </c>
      <c r="C41" s="322">
        <v>395.40730000000002</v>
      </c>
      <c r="D41" s="322">
        <v>395.40730000000002</v>
      </c>
      <c r="E41" s="322">
        <v>395.40730000000002</v>
      </c>
      <c r="F41" s="322">
        <v>93.916899999999998</v>
      </c>
      <c r="G41" s="322">
        <v>93.916899999999998</v>
      </c>
      <c r="H41" s="322">
        <v>93.916899999999998</v>
      </c>
      <c r="I41" s="349">
        <v>256.28399999999999</v>
      </c>
      <c r="J41" s="322">
        <v>256.28399999999999</v>
      </c>
      <c r="K41" s="322">
        <v>256.28399999999999</v>
      </c>
      <c r="L41" s="322">
        <v>296.23500000000001</v>
      </c>
      <c r="M41" s="322">
        <v>296.23500000000001</v>
      </c>
      <c r="N41" s="322">
        <v>296.23500000000001</v>
      </c>
      <c r="O41" s="322">
        <v>228.36109999999999</v>
      </c>
      <c r="P41" s="348">
        <v>228.36109999999999</v>
      </c>
      <c r="Q41" s="322">
        <v>228.36109999999999</v>
      </c>
      <c r="R41" s="322">
        <v>456.72230000000002</v>
      </c>
      <c r="S41" s="322">
        <v>456.72230000000002</v>
      </c>
      <c r="T41" s="322">
        <v>456.72230000000002</v>
      </c>
    </row>
    <row r="42" spans="1:20">
      <c r="A42" s="330" t="s">
        <v>291</v>
      </c>
      <c r="B42" s="357" t="s">
        <v>254</v>
      </c>
      <c r="C42" s="322">
        <v>34.145400000000002</v>
      </c>
      <c r="D42" s="322">
        <v>34.145400000000002</v>
      </c>
      <c r="E42" s="322">
        <v>34.145400000000002</v>
      </c>
      <c r="F42" s="322">
        <v>131.72790000000001</v>
      </c>
      <c r="G42" s="322">
        <v>131.72790000000001</v>
      </c>
      <c r="H42" s="322">
        <v>131.72790000000001</v>
      </c>
      <c r="I42" s="349">
        <v>60.6648</v>
      </c>
      <c r="J42" s="349">
        <v>60.6648</v>
      </c>
      <c r="K42" s="349">
        <v>60.6648</v>
      </c>
      <c r="L42" s="349">
        <v>285.12759999999997</v>
      </c>
      <c r="M42" s="349">
        <v>285.12759999999997</v>
      </c>
      <c r="N42" s="349">
        <v>285.12759999999997</v>
      </c>
      <c r="O42" s="349">
        <v>109.0258</v>
      </c>
      <c r="P42" s="349">
        <v>109.0258</v>
      </c>
      <c r="Q42" s="322">
        <v>109.0258</v>
      </c>
      <c r="R42" s="322">
        <v>103.1956</v>
      </c>
      <c r="S42" s="322">
        <v>103.1956</v>
      </c>
      <c r="T42" s="322">
        <v>103.1956</v>
      </c>
    </row>
    <row r="43" spans="1:20">
      <c r="A43" s="330" t="s">
        <v>290</v>
      </c>
      <c r="B43" s="357" t="s">
        <v>254</v>
      </c>
      <c r="C43" s="322">
        <v>0</v>
      </c>
      <c r="D43" s="322">
        <v>0</v>
      </c>
      <c r="E43" s="322">
        <v>0</v>
      </c>
      <c r="F43" s="322">
        <v>98.472899999999996</v>
      </c>
      <c r="G43" s="322">
        <v>98.472899999999996</v>
      </c>
      <c r="H43" s="322">
        <v>98.472899999999996</v>
      </c>
      <c r="I43" s="349">
        <v>0</v>
      </c>
      <c r="J43" s="349">
        <v>0</v>
      </c>
      <c r="K43" s="349">
        <v>0</v>
      </c>
      <c r="L43" s="349">
        <v>123.5273</v>
      </c>
      <c r="M43" s="349">
        <v>123.5273</v>
      </c>
      <c r="N43" s="349">
        <v>123.5273</v>
      </c>
      <c r="O43" s="349">
        <v>0</v>
      </c>
      <c r="P43" s="349">
        <v>0</v>
      </c>
      <c r="Q43" s="322">
        <v>0</v>
      </c>
      <c r="R43" s="322">
        <v>1.8102</v>
      </c>
      <c r="S43" s="322">
        <v>1.8102</v>
      </c>
      <c r="T43" s="322">
        <v>1.8102</v>
      </c>
    </row>
    <row r="44" spans="1:20">
      <c r="A44" s="330" t="s">
        <v>289</v>
      </c>
      <c r="B44" s="357" t="s">
        <v>254</v>
      </c>
      <c r="C44" s="322">
        <v>308.73340000000002</v>
      </c>
      <c r="D44" s="322">
        <f>C44</f>
        <v>308.73340000000002</v>
      </c>
      <c r="E44" s="322">
        <f>D44</f>
        <v>308.73340000000002</v>
      </c>
      <c r="F44" s="322">
        <v>154.31809999999999</v>
      </c>
      <c r="G44" s="322">
        <v>154.31809999999999</v>
      </c>
      <c r="H44" s="322">
        <v>154.31809999999999</v>
      </c>
      <c r="I44" s="349">
        <v>210.31800000000001</v>
      </c>
      <c r="J44" s="349">
        <v>210.31800000000001</v>
      </c>
      <c r="K44" s="349">
        <v>210.31800000000001</v>
      </c>
      <c r="L44" s="349">
        <v>329.77210000000002</v>
      </c>
      <c r="M44" s="349">
        <v>329.77210000000002</v>
      </c>
      <c r="N44" s="349">
        <v>329.77210000000002</v>
      </c>
      <c r="O44" s="349">
        <v>268.3673</v>
      </c>
      <c r="P44" s="349">
        <v>268.3673</v>
      </c>
      <c r="Q44" s="322">
        <v>268.3673</v>
      </c>
      <c r="R44" s="322">
        <v>333.57220000000001</v>
      </c>
      <c r="S44" s="322">
        <v>333.57220000000001</v>
      </c>
      <c r="T44" s="322">
        <v>333.57220000000001</v>
      </c>
    </row>
    <row r="45" spans="1:20">
      <c r="A45" s="330" t="s">
        <v>288</v>
      </c>
      <c r="B45" s="357" t="s">
        <v>254</v>
      </c>
      <c r="C45" s="322">
        <v>128.57669999999999</v>
      </c>
      <c r="D45" s="322">
        <v>128.57669999999999</v>
      </c>
      <c r="E45" s="322">
        <v>128.57669999999999</v>
      </c>
      <c r="F45" s="322">
        <v>49.388399999999997</v>
      </c>
      <c r="G45" s="322">
        <v>49.388399999999997</v>
      </c>
      <c r="H45" s="322">
        <v>49.388399999999997</v>
      </c>
      <c r="I45" s="349">
        <v>70.6785</v>
      </c>
      <c r="J45" s="349">
        <v>70.6785</v>
      </c>
      <c r="K45" s="349">
        <v>70.6785</v>
      </c>
      <c r="L45" s="349">
        <v>121.1626</v>
      </c>
      <c r="M45" s="349">
        <v>121.1626</v>
      </c>
      <c r="N45" s="349">
        <v>121.1626</v>
      </c>
      <c r="O45" s="349">
        <v>60.502899999999997</v>
      </c>
      <c r="P45" s="349">
        <v>60.502899999999997</v>
      </c>
      <c r="Q45" s="322">
        <v>60.502899999999997</v>
      </c>
      <c r="R45" s="322">
        <v>113.29040000000001</v>
      </c>
      <c r="S45" s="322">
        <v>113.29040000000001</v>
      </c>
      <c r="T45" s="322">
        <v>113.29040000000001</v>
      </c>
    </row>
    <row r="46" spans="1:20">
      <c r="A46" s="358" t="s">
        <v>362</v>
      </c>
      <c r="B46" s="357" t="s">
        <v>254</v>
      </c>
      <c r="C46" s="322">
        <f>((2.477/100)*10^6*C15)/10^7</f>
        <v>27.60069102816</v>
      </c>
      <c r="D46" s="322">
        <f>((2.477/100)*10^6*D15)/10^7</f>
        <v>27.509210067839998</v>
      </c>
      <c r="E46" s="322">
        <f>((2.477/100)*10^6*E15)/10^7</f>
        <v>27.509210067839998</v>
      </c>
      <c r="F46" s="322">
        <v>9.2260000000000009</v>
      </c>
      <c r="G46" s="322">
        <v>9.2260000000000009</v>
      </c>
      <c r="H46" s="322">
        <v>9.2260000000000009</v>
      </c>
      <c r="I46" s="350">
        <f t="shared" ref="I46" si="9">((2.741/100)*10^6*I15)/10^7</f>
        <v>15.601011098399999</v>
      </c>
      <c r="J46" s="350">
        <f t="shared" ref="J46:N46" si="10">((2.741/100)*10^6*J15)/10^7</f>
        <v>15.601011098399999</v>
      </c>
      <c r="K46" s="350">
        <f t="shared" si="10"/>
        <v>15.601011098399999</v>
      </c>
      <c r="L46" s="350">
        <f t="shared" ref="L46" si="11">((2.741/100)*10^6*L15)/10^7</f>
        <v>28.853910832499999</v>
      </c>
      <c r="M46" s="350">
        <f t="shared" si="10"/>
        <v>28.853910832499999</v>
      </c>
      <c r="N46" s="350">
        <f t="shared" si="10"/>
        <v>28.7008396875</v>
      </c>
      <c r="O46" s="322">
        <v>16.751619885</v>
      </c>
      <c r="P46" s="349">
        <v>16.751619885</v>
      </c>
      <c r="Q46" s="322">
        <f>((2.387/100)*10^6*Q15)/10^7</f>
        <v>16.520563059000001</v>
      </c>
      <c r="R46" s="322">
        <f>((2.387/100)*10^6*R15)/10^7</f>
        <v>33.50323977</v>
      </c>
      <c r="S46" s="322">
        <f>((2.387/100)*10^6*S15)/10^7</f>
        <v>33.50323977</v>
      </c>
      <c r="T46" s="322">
        <f>((2.387/100)*10^6*T15)/10^7</f>
        <v>33.325503750000003</v>
      </c>
    </row>
    <row r="47" spans="1:20">
      <c r="A47" s="330" t="s">
        <v>361</v>
      </c>
      <c r="B47" s="357" t="s">
        <v>254</v>
      </c>
      <c r="C47" s="322">
        <f>10+53.1781</f>
        <v>63.178100000000001</v>
      </c>
      <c r="D47" s="322">
        <f>10+53.1781</f>
        <v>63.178100000000001</v>
      </c>
      <c r="E47" s="322">
        <f>10+53.1781</f>
        <v>63.178100000000001</v>
      </c>
      <c r="F47" s="322">
        <v>0</v>
      </c>
      <c r="G47" s="322">
        <v>0</v>
      </c>
      <c r="H47" s="322">
        <v>0</v>
      </c>
      <c r="I47" s="349">
        <v>8.4</v>
      </c>
      <c r="J47" s="349">
        <v>8.4</v>
      </c>
      <c r="K47" s="349">
        <v>8.4</v>
      </c>
      <c r="L47" s="349">
        <v>0</v>
      </c>
      <c r="M47" s="349">
        <v>0</v>
      </c>
      <c r="N47" s="349">
        <v>0</v>
      </c>
      <c r="O47" s="349">
        <v>10</v>
      </c>
      <c r="P47" s="349">
        <v>10</v>
      </c>
      <c r="Q47" s="322">
        <v>10</v>
      </c>
      <c r="R47" s="322">
        <v>4</v>
      </c>
      <c r="S47" s="322">
        <v>4</v>
      </c>
      <c r="T47" s="322">
        <v>4</v>
      </c>
    </row>
    <row r="48" spans="1:20">
      <c r="A48" s="330" t="s">
        <v>286</v>
      </c>
      <c r="B48" s="357" t="s">
        <v>254</v>
      </c>
      <c r="C48" s="330"/>
      <c r="D48" s="330"/>
      <c r="E48" s="330"/>
      <c r="F48" s="322"/>
      <c r="G48" s="322"/>
      <c r="H48" s="322"/>
      <c r="I48" s="322"/>
      <c r="J48" s="349"/>
      <c r="K48" s="324"/>
      <c r="L48" s="322"/>
      <c r="M48" s="349"/>
      <c r="N48" s="324"/>
      <c r="O48" s="322"/>
      <c r="P48" s="349"/>
      <c r="Q48" s="322"/>
      <c r="R48" s="330"/>
      <c r="S48" s="351"/>
      <c r="T48" s="351"/>
    </row>
    <row r="49" spans="1:21">
      <c r="A49" s="355" t="s">
        <v>360</v>
      </c>
      <c r="B49" s="356" t="s">
        <v>254</v>
      </c>
      <c r="C49" s="346">
        <f t="shared" ref="C49:T49" si="12">C41+C42+C44+C45+C47+C43</f>
        <v>930.04089999999997</v>
      </c>
      <c r="D49" s="346">
        <f t="shared" si="12"/>
        <v>930.04089999999997</v>
      </c>
      <c r="E49" s="346">
        <f t="shared" si="12"/>
        <v>930.04089999999997</v>
      </c>
      <c r="F49" s="346">
        <f t="shared" si="12"/>
        <v>527.82420000000002</v>
      </c>
      <c r="G49" s="346">
        <f t="shared" si="12"/>
        <v>527.82420000000002</v>
      </c>
      <c r="H49" s="346">
        <f t="shared" si="12"/>
        <v>527.82420000000002</v>
      </c>
      <c r="I49" s="346">
        <f t="shared" si="12"/>
        <v>606.34529999999995</v>
      </c>
      <c r="J49" s="346">
        <f t="shared" si="12"/>
        <v>606.34529999999995</v>
      </c>
      <c r="K49" s="346">
        <f t="shared" si="12"/>
        <v>606.34529999999995</v>
      </c>
      <c r="L49" s="346">
        <f t="shared" si="12"/>
        <v>1155.8245999999999</v>
      </c>
      <c r="M49" s="346">
        <f t="shared" si="12"/>
        <v>1155.8245999999999</v>
      </c>
      <c r="N49" s="346">
        <f t="shared" si="12"/>
        <v>1155.8245999999999</v>
      </c>
      <c r="O49" s="346">
        <f t="shared" si="12"/>
        <v>676.25709999999992</v>
      </c>
      <c r="P49" s="347">
        <f t="shared" si="12"/>
        <v>676.25709999999992</v>
      </c>
      <c r="Q49" s="346">
        <f t="shared" si="12"/>
        <v>676.25709999999992</v>
      </c>
      <c r="R49" s="346">
        <f t="shared" si="12"/>
        <v>1012.5907</v>
      </c>
      <c r="S49" s="346">
        <f t="shared" si="12"/>
        <v>1012.5907</v>
      </c>
      <c r="T49" s="346">
        <f t="shared" si="12"/>
        <v>1012.5907</v>
      </c>
      <c r="U49" s="313">
        <v>1727.45</v>
      </c>
    </row>
    <row r="50" spans="1:21">
      <c r="A50" s="355" t="s">
        <v>359</v>
      </c>
      <c r="B50" s="334" t="s">
        <v>36</v>
      </c>
      <c r="C50" s="346">
        <f t="shared" ref="C50:T50" si="13">(C49*10^7*100)/(C15*10^6)</f>
        <v>83.465711309532267</v>
      </c>
      <c r="D50" s="346">
        <f t="shared" si="13"/>
        <v>83.743273747914117</v>
      </c>
      <c r="E50" s="346">
        <f t="shared" si="13"/>
        <v>83.743273747914117</v>
      </c>
      <c r="F50" s="346">
        <f t="shared" si="13"/>
        <v>150.42322761014583</v>
      </c>
      <c r="G50" s="346">
        <f t="shared" si="13"/>
        <v>150.42322761014583</v>
      </c>
      <c r="H50" s="346">
        <f t="shared" si="13"/>
        <v>151.22548482406663</v>
      </c>
      <c r="I50" s="346">
        <f t="shared" si="13"/>
        <v>106.53107396804873</v>
      </c>
      <c r="J50" s="346">
        <f t="shared" si="13"/>
        <v>106.53107396804873</v>
      </c>
      <c r="K50" s="346">
        <f t="shared" si="13"/>
        <v>106.53107396804873</v>
      </c>
      <c r="L50" s="346">
        <f t="shared" si="13"/>
        <v>109.79846881038912</v>
      </c>
      <c r="M50" s="346">
        <f t="shared" si="13"/>
        <v>109.79846881038912</v>
      </c>
      <c r="N50" s="346">
        <f t="shared" si="13"/>
        <v>110.38406064404452</v>
      </c>
      <c r="O50" s="346">
        <f t="shared" si="13"/>
        <v>96.362364283673557</v>
      </c>
      <c r="P50" s="347">
        <f t="shared" si="13"/>
        <v>96.362364283673557</v>
      </c>
      <c r="Q50" s="346">
        <f t="shared" si="13"/>
        <v>97.710089658270391</v>
      </c>
      <c r="R50" s="346">
        <f t="shared" si="13"/>
        <v>72.143888695334965</v>
      </c>
      <c r="S50" s="346">
        <f t="shared" si="13"/>
        <v>72.143888695334965</v>
      </c>
      <c r="T50" s="346">
        <f t="shared" si="13"/>
        <v>72.528656101710084</v>
      </c>
    </row>
    <row r="51" spans="1:21">
      <c r="A51" s="317" t="s">
        <v>358</v>
      </c>
      <c r="B51" s="334" t="s">
        <v>36</v>
      </c>
      <c r="C51" s="346">
        <f>C38+C50</f>
        <v>322.8392833169342</v>
      </c>
      <c r="D51" s="346">
        <f>D38+D50</f>
        <v>329.3406978900781</v>
      </c>
      <c r="E51" s="346">
        <f>E38+E50</f>
        <v>328.34327374791411</v>
      </c>
      <c r="F51" s="346">
        <f>F38+F50</f>
        <v>391.15593605863126</v>
      </c>
      <c r="G51" s="346">
        <f>F38+G50</f>
        <v>391.15593605863126</v>
      </c>
      <c r="H51" s="346">
        <f t="shared" ref="H51:T51" si="14">H38+H50</f>
        <v>389.46548482406661</v>
      </c>
      <c r="I51" s="346">
        <f t="shared" si="14"/>
        <v>334.14095117929031</v>
      </c>
      <c r="J51" s="346">
        <f t="shared" si="14"/>
        <v>320.42733153171184</v>
      </c>
      <c r="K51" s="346">
        <f t="shared" si="14"/>
        <v>319.96107396804871</v>
      </c>
      <c r="L51" s="346">
        <f t="shared" si="14"/>
        <v>329.75622825315219</v>
      </c>
      <c r="M51" s="346">
        <f t="shared" si="14"/>
        <v>312.68112764106877</v>
      </c>
      <c r="N51" s="346">
        <f t="shared" si="14"/>
        <v>312.52406064404454</v>
      </c>
      <c r="O51" s="346">
        <f t="shared" si="14"/>
        <v>269.92311543331544</v>
      </c>
      <c r="P51" s="347">
        <f t="shared" si="14"/>
        <v>301.10329099762527</v>
      </c>
      <c r="Q51" s="346">
        <f t="shared" si="14"/>
        <v>302.01008965827043</v>
      </c>
      <c r="R51" s="346">
        <f t="shared" si="14"/>
        <v>245.71452853000469</v>
      </c>
      <c r="S51" s="346">
        <f t="shared" si="14"/>
        <v>274.7015605777849</v>
      </c>
      <c r="T51" s="346">
        <f t="shared" si="14"/>
        <v>272.08865610171006</v>
      </c>
    </row>
    <row r="52" spans="1:21" ht="4.5" customHeight="1">
      <c r="A52" s="331"/>
      <c r="B52" s="316"/>
      <c r="C52" s="330"/>
      <c r="D52" s="330"/>
      <c r="E52" s="330"/>
      <c r="F52" s="330"/>
      <c r="G52" s="330"/>
      <c r="H52" s="330"/>
      <c r="I52" s="330"/>
      <c r="J52" s="329"/>
      <c r="K52" s="328"/>
      <c r="L52" s="330"/>
      <c r="M52" s="329"/>
      <c r="N52" s="328"/>
      <c r="O52" s="330"/>
      <c r="P52" s="329"/>
      <c r="Q52" s="330"/>
      <c r="R52" s="330"/>
      <c r="S52" s="330"/>
      <c r="T52" s="330"/>
    </row>
    <row r="53" spans="1:21">
      <c r="A53" s="317" t="s">
        <v>357</v>
      </c>
      <c r="B53" s="316"/>
      <c r="C53" s="330"/>
      <c r="D53" s="354"/>
      <c r="E53" s="354"/>
      <c r="F53" s="354"/>
      <c r="G53" s="354"/>
      <c r="H53" s="354"/>
      <c r="I53" s="330"/>
      <c r="J53" s="353"/>
      <c r="K53" s="352"/>
      <c r="L53" s="330"/>
      <c r="M53" s="353"/>
      <c r="N53" s="352"/>
      <c r="O53" s="330"/>
      <c r="P53" s="353"/>
      <c r="Q53" s="354"/>
      <c r="R53" s="330"/>
      <c r="S53" s="354"/>
      <c r="T53" s="354"/>
    </row>
    <row r="54" spans="1:21">
      <c r="A54" s="331" t="s">
        <v>262</v>
      </c>
      <c r="B54" s="316" t="s">
        <v>37</v>
      </c>
      <c r="C54" s="322">
        <v>0</v>
      </c>
      <c r="D54" s="322">
        <v>0</v>
      </c>
      <c r="E54" s="322">
        <v>0</v>
      </c>
      <c r="F54" s="322">
        <v>0</v>
      </c>
      <c r="G54" s="322">
        <v>0</v>
      </c>
      <c r="H54" s="322">
        <v>0</v>
      </c>
      <c r="I54" s="348">
        <v>0</v>
      </c>
      <c r="J54" s="349">
        <v>0</v>
      </c>
      <c r="K54" s="349">
        <v>0</v>
      </c>
      <c r="L54" s="322">
        <v>0</v>
      </c>
      <c r="M54" s="348">
        <v>0</v>
      </c>
      <c r="N54" s="349">
        <v>0</v>
      </c>
      <c r="O54" s="348">
        <v>0</v>
      </c>
      <c r="P54" s="349">
        <v>0</v>
      </c>
      <c r="Q54" s="322">
        <v>0</v>
      </c>
      <c r="R54" s="322">
        <v>0</v>
      </c>
      <c r="S54" s="322"/>
      <c r="T54" s="322">
        <v>0</v>
      </c>
    </row>
    <row r="55" spans="1:21">
      <c r="A55" s="331" t="s">
        <v>356</v>
      </c>
      <c r="B55" s="316" t="s">
        <v>37</v>
      </c>
      <c r="C55" s="322">
        <v>0</v>
      </c>
      <c r="D55" s="322">
        <v>0</v>
      </c>
      <c r="E55" s="322">
        <v>0</v>
      </c>
      <c r="F55" s="322">
        <v>0</v>
      </c>
      <c r="G55" s="322">
        <v>0</v>
      </c>
      <c r="H55" s="322">
        <v>0</v>
      </c>
      <c r="I55" s="348">
        <v>0</v>
      </c>
      <c r="J55" s="349">
        <v>0</v>
      </c>
      <c r="K55" s="349">
        <v>0</v>
      </c>
      <c r="L55" s="322">
        <v>0</v>
      </c>
      <c r="M55" s="348">
        <v>0</v>
      </c>
      <c r="N55" s="349">
        <v>0</v>
      </c>
      <c r="O55" s="348">
        <v>0</v>
      </c>
      <c r="P55" s="349"/>
      <c r="Q55" s="322"/>
      <c r="R55" s="322">
        <v>0</v>
      </c>
      <c r="S55" s="322"/>
      <c r="T55" s="322"/>
    </row>
    <row r="56" spans="1:21">
      <c r="A56" s="331" t="s">
        <v>260</v>
      </c>
      <c r="B56" s="316" t="s">
        <v>36</v>
      </c>
      <c r="C56" s="322">
        <v>0</v>
      </c>
      <c r="D56" s="322">
        <v>0</v>
      </c>
      <c r="E56" s="322">
        <v>0</v>
      </c>
      <c r="F56" s="322">
        <v>0</v>
      </c>
      <c r="G56" s="322">
        <v>0</v>
      </c>
      <c r="H56" s="322">
        <v>0</v>
      </c>
      <c r="I56" s="348">
        <v>0</v>
      </c>
      <c r="J56" s="349">
        <v>0</v>
      </c>
      <c r="K56" s="349">
        <v>0</v>
      </c>
      <c r="L56" s="322"/>
      <c r="M56" s="348">
        <v>0</v>
      </c>
      <c r="N56" s="349"/>
      <c r="O56" s="348">
        <v>0</v>
      </c>
      <c r="P56" s="349"/>
      <c r="Q56" s="322"/>
      <c r="R56" s="322">
        <v>0</v>
      </c>
      <c r="S56" s="322"/>
      <c r="T56" s="322"/>
    </row>
    <row r="57" spans="1:21">
      <c r="A57" s="331" t="s">
        <v>259</v>
      </c>
      <c r="B57" s="316" t="s">
        <v>37</v>
      </c>
      <c r="C57" s="322">
        <v>49</v>
      </c>
      <c r="D57" s="322">
        <v>49</v>
      </c>
      <c r="E57" s="322">
        <v>0</v>
      </c>
      <c r="F57" s="322">
        <v>2</v>
      </c>
      <c r="G57" s="322">
        <v>1</v>
      </c>
      <c r="H57" s="322">
        <v>0</v>
      </c>
      <c r="I57" s="348">
        <v>6</v>
      </c>
      <c r="J57" s="349">
        <v>2</v>
      </c>
      <c r="K57" s="349">
        <v>0</v>
      </c>
      <c r="L57" s="322">
        <v>1</v>
      </c>
      <c r="M57" s="349">
        <v>0.1</v>
      </c>
      <c r="N57" s="349">
        <v>0</v>
      </c>
      <c r="O57" s="348">
        <v>8</v>
      </c>
      <c r="P57" s="349">
        <v>3</v>
      </c>
      <c r="Q57" s="322">
        <v>0</v>
      </c>
      <c r="R57" s="322">
        <v>9</v>
      </c>
      <c r="S57" s="322">
        <v>3</v>
      </c>
      <c r="T57" s="322">
        <v>0</v>
      </c>
    </row>
    <row r="58" spans="1:21">
      <c r="A58" s="331" t="s">
        <v>258</v>
      </c>
      <c r="B58" s="316" t="s">
        <v>36</v>
      </c>
      <c r="C58" s="322"/>
      <c r="D58" s="322"/>
      <c r="E58" s="322"/>
      <c r="F58" s="322"/>
      <c r="G58" s="322"/>
      <c r="H58" s="322"/>
      <c r="I58" s="322"/>
      <c r="J58" s="348"/>
      <c r="K58" s="349"/>
      <c r="L58" s="322"/>
      <c r="M58" s="348"/>
      <c r="N58" s="349"/>
      <c r="O58" s="348"/>
      <c r="P58" s="349"/>
      <c r="Q58" s="322"/>
      <c r="R58" s="322"/>
      <c r="S58" s="322"/>
      <c r="T58" s="322"/>
    </row>
    <row r="59" spans="1:21">
      <c r="A59" s="331" t="s">
        <v>355</v>
      </c>
      <c r="B59" s="316" t="s">
        <v>37</v>
      </c>
      <c r="C59" s="322">
        <v>0</v>
      </c>
      <c r="D59" s="322">
        <v>0</v>
      </c>
      <c r="E59" s="322">
        <v>0</v>
      </c>
      <c r="F59" s="322"/>
      <c r="G59" s="322"/>
      <c r="H59" s="322">
        <v>0</v>
      </c>
      <c r="I59" s="322">
        <v>0</v>
      </c>
      <c r="J59" s="348">
        <v>0</v>
      </c>
      <c r="K59" s="349">
        <v>0</v>
      </c>
      <c r="L59" s="322">
        <v>0</v>
      </c>
      <c r="M59" s="348">
        <v>0</v>
      </c>
      <c r="N59" s="349">
        <v>0</v>
      </c>
      <c r="O59" s="348">
        <v>762</v>
      </c>
      <c r="P59" s="349">
        <v>762</v>
      </c>
      <c r="Q59" s="322">
        <v>982</v>
      </c>
      <c r="R59" s="322">
        <v>471</v>
      </c>
      <c r="S59" s="322">
        <v>471</v>
      </c>
      <c r="T59" s="322">
        <v>440.9</v>
      </c>
    </row>
    <row r="60" spans="1:21">
      <c r="A60" s="331" t="s">
        <v>355</v>
      </c>
      <c r="B60" s="316" t="s">
        <v>36</v>
      </c>
      <c r="C60" s="322"/>
      <c r="D60" s="322"/>
      <c r="E60" s="322"/>
      <c r="F60" s="322"/>
      <c r="G60" s="322"/>
      <c r="H60" s="322"/>
      <c r="I60" s="322"/>
      <c r="J60" s="348"/>
      <c r="K60" s="349"/>
      <c r="L60" s="322"/>
      <c r="M60" s="348"/>
      <c r="N60" s="349"/>
      <c r="O60" s="348"/>
      <c r="P60" s="349"/>
      <c r="Q60" s="322"/>
      <c r="R60" s="322"/>
      <c r="S60" s="322"/>
      <c r="T60" s="322"/>
    </row>
    <row r="61" spans="1:21">
      <c r="A61" s="331" t="s">
        <v>354</v>
      </c>
      <c r="B61" s="316" t="s">
        <v>37</v>
      </c>
      <c r="C61" s="322">
        <v>13</v>
      </c>
      <c r="D61" s="322">
        <v>13</v>
      </c>
      <c r="E61" s="322">
        <v>19</v>
      </c>
      <c r="F61" s="322">
        <v>10</v>
      </c>
      <c r="G61" s="350">
        <v>5</v>
      </c>
      <c r="H61" s="350">
        <v>7</v>
      </c>
      <c r="I61" s="322">
        <v>14</v>
      </c>
      <c r="J61" s="349">
        <v>7</v>
      </c>
      <c r="K61" s="322">
        <v>11</v>
      </c>
      <c r="L61" s="322">
        <v>2</v>
      </c>
      <c r="M61" s="322">
        <v>2</v>
      </c>
      <c r="N61" s="322">
        <v>3</v>
      </c>
      <c r="O61" s="348">
        <v>36</v>
      </c>
      <c r="P61" s="349">
        <v>17</v>
      </c>
      <c r="Q61" s="322">
        <v>24</v>
      </c>
      <c r="R61" s="322">
        <v>20</v>
      </c>
      <c r="S61" s="322">
        <v>8</v>
      </c>
      <c r="T61" s="322">
        <v>13</v>
      </c>
    </row>
    <row r="62" spans="1:21">
      <c r="A62" s="317" t="s">
        <v>242</v>
      </c>
      <c r="B62" s="334" t="s">
        <v>37</v>
      </c>
      <c r="C62" s="346">
        <f t="shared" ref="C62" si="15">C57+C61</f>
        <v>62</v>
      </c>
      <c r="D62" s="346">
        <f t="shared" ref="D62:H62" si="16">D57+D61</f>
        <v>62</v>
      </c>
      <c r="E62" s="346">
        <f t="shared" si="16"/>
        <v>19</v>
      </c>
      <c r="F62" s="346">
        <f t="shared" ref="F62" si="17">F57+F61</f>
        <v>12</v>
      </c>
      <c r="G62" s="346">
        <f t="shared" si="16"/>
        <v>6</v>
      </c>
      <c r="H62" s="346">
        <f t="shared" si="16"/>
        <v>7</v>
      </c>
      <c r="I62" s="346">
        <f t="shared" ref="I62:N62" si="18">I61+I57</f>
        <v>20</v>
      </c>
      <c r="J62" s="347">
        <f t="shared" si="18"/>
        <v>9</v>
      </c>
      <c r="K62" s="346">
        <f t="shared" si="18"/>
        <v>11</v>
      </c>
      <c r="L62" s="346">
        <f t="shared" si="18"/>
        <v>3</v>
      </c>
      <c r="M62" s="346">
        <f t="shared" si="18"/>
        <v>2.1</v>
      </c>
      <c r="N62" s="346">
        <f t="shared" si="18"/>
        <v>3</v>
      </c>
      <c r="O62" s="561">
        <f>O54+O57+O59+O61</f>
        <v>806</v>
      </c>
      <c r="P62" s="347">
        <f>P54+P57+P59+P61</f>
        <v>782</v>
      </c>
      <c r="Q62" s="346">
        <f>Q54+Q57+Q59+Q61</f>
        <v>1006</v>
      </c>
      <c r="R62" s="346">
        <f>R59+R61+R57+R54</f>
        <v>500</v>
      </c>
      <c r="S62" s="346">
        <f>S59+S61+S57+S54</f>
        <v>482</v>
      </c>
      <c r="T62" s="346">
        <f>T59+T61+T57+T54</f>
        <v>453.9</v>
      </c>
    </row>
    <row r="63" spans="1:21">
      <c r="A63" s="317" t="s">
        <v>242</v>
      </c>
      <c r="B63" s="316" t="s">
        <v>36</v>
      </c>
      <c r="C63" s="344">
        <f>C62*10^5*100/(C15*10^6*13.81%)</f>
        <v>0.40290630352218576</v>
      </c>
      <c r="D63" s="344">
        <f>D62*10^5*100/(D15*10^6*13.81%)</f>
        <v>0.40424615499281308</v>
      </c>
      <c r="E63" s="344">
        <f>E62*10^5*100/(E15*10^6*14.18%)</f>
        <v>0.12064942514282295</v>
      </c>
      <c r="F63" s="344">
        <f>F62*10^5*100/(F15*10^6*18.05%)</f>
        <v>0.18946528379350613</v>
      </c>
      <c r="G63" s="344">
        <f>G62*10^5*100/(G15*10^6*18.05%)</f>
        <v>9.4732641896753067E-2</v>
      </c>
      <c r="H63" s="344">
        <f>H62*10^5*100/(H15*10^6*18.05%)</f>
        <v>0.1111108630957917</v>
      </c>
      <c r="I63" s="344"/>
      <c r="J63" s="343"/>
      <c r="K63" s="344"/>
      <c r="L63" s="344"/>
      <c r="M63" s="344"/>
      <c r="N63" s="344"/>
      <c r="O63" s="576"/>
      <c r="P63" s="343"/>
      <c r="Q63" s="344"/>
      <c r="R63" s="344"/>
      <c r="S63" s="344"/>
      <c r="T63" s="344"/>
    </row>
    <row r="64" spans="1:21" ht="4.5" customHeight="1">
      <c r="A64" s="331"/>
      <c r="B64" s="316"/>
      <c r="C64" s="330"/>
      <c r="D64" s="330"/>
      <c r="E64" s="330"/>
      <c r="F64" s="330"/>
      <c r="G64" s="330"/>
      <c r="H64" s="330"/>
      <c r="I64" s="330"/>
      <c r="J64" s="329"/>
      <c r="K64" s="330"/>
      <c r="L64" s="330"/>
      <c r="M64" s="330"/>
      <c r="N64" s="330"/>
      <c r="O64" s="560"/>
      <c r="P64" s="329"/>
      <c r="Q64" s="330"/>
      <c r="R64" s="330"/>
      <c r="S64" s="330"/>
      <c r="T64" s="330"/>
    </row>
    <row r="65" spans="1:20">
      <c r="A65" s="321" t="s">
        <v>353</v>
      </c>
      <c r="B65" s="316" t="s">
        <v>254</v>
      </c>
      <c r="C65" s="342"/>
      <c r="D65" s="342"/>
      <c r="E65" s="342"/>
      <c r="F65" s="342"/>
      <c r="G65" s="342"/>
      <c r="H65" s="342"/>
      <c r="I65" s="342"/>
      <c r="J65" s="341"/>
      <c r="K65" s="342"/>
      <c r="L65" s="342"/>
      <c r="M65" s="342"/>
      <c r="N65" s="342"/>
      <c r="O65" s="577"/>
      <c r="P65" s="341"/>
      <c r="Q65" s="342"/>
      <c r="R65" s="342"/>
      <c r="S65" s="342"/>
      <c r="T65" s="342"/>
    </row>
    <row r="66" spans="1:20">
      <c r="A66" s="321" t="s">
        <v>353</v>
      </c>
      <c r="B66" s="316" t="s">
        <v>36</v>
      </c>
      <c r="C66" s="340"/>
      <c r="D66" s="340"/>
      <c r="E66" s="340"/>
      <c r="F66" s="340"/>
      <c r="G66" s="340"/>
      <c r="H66" s="340"/>
      <c r="I66" s="340"/>
      <c r="J66" s="339"/>
      <c r="K66" s="340"/>
      <c r="L66" s="340"/>
      <c r="M66" s="340"/>
      <c r="N66" s="340"/>
      <c r="O66" s="578"/>
      <c r="P66" s="339"/>
      <c r="Q66" s="340"/>
      <c r="R66" s="340"/>
      <c r="S66" s="340"/>
      <c r="T66" s="340"/>
    </row>
    <row r="67" spans="1:20" ht="3" customHeight="1">
      <c r="A67" s="331"/>
      <c r="B67" s="316"/>
      <c r="C67" s="338"/>
      <c r="D67" s="338"/>
      <c r="E67" s="338"/>
      <c r="F67" s="338"/>
      <c r="G67" s="338"/>
      <c r="H67" s="338"/>
      <c r="I67" s="338"/>
      <c r="J67" s="337"/>
      <c r="K67" s="338"/>
      <c r="L67" s="338"/>
      <c r="M67" s="338"/>
      <c r="N67" s="338"/>
      <c r="O67" s="579"/>
      <c r="P67" s="337"/>
      <c r="Q67" s="338"/>
      <c r="R67" s="338"/>
      <c r="S67" s="338"/>
      <c r="T67" s="338"/>
    </row>
    <row r="68" spans="1:20">
      <c r="A68" s="321" t="s">
        <v>252</v>
      </c>
      <c r="B68" s="316" t="s">
        <v>36</v>
      </c>
      <c r="C68" s="322">
        <v>52.35</v>
      </c>
      <c r="D68" s="322">
        <v>62.67</v>
      </c>
      <c r="E68" s="322">
        <v>75.260000000000005</v>
      </c>
      <c r="F68" s="322">
        <v>52.35</v>
      </c>
      <c r="G68" s="322">
        <v>62.67</v>
      </c>
      <c r="H68" s="322">
        <v>75.260000000000005</v>
      </c>
      <c r="I68" s="322">
        <v>52.35</v>
      </c>
      <c r="J68" s="322">
        <v>62.67</v>
      </c>
      <c r="K68" s="322">
        <v>75.260000000000005</v>
      </c>
      <c r="L68" s="322">
        <v>52.35</v>
      </c>
      <c r="M68" s="322">
        <v>62.67</v>
      </c>
      <c r="N68" s="322">
        <v>75.260000000000005</v>
      </c>
      <c r="O68" s="322">
        <v>52.35</v>
      </c>
      <c r="P68" s="322">
        <v>62.67</v>
      </c>
      <c r="Q68" s="322">
        <v>75.260000000000005</v>
      </c>
      <c r="R68" s="322">
        <v>52.35</v>
      </c>
      <c r="S68" s="322">
        <v>62.67</v>
      </c>
      <c r="T68" s="322">
        <v>75.260000000000005</v>
      </c>
    </row>
    <row r="69" spans="1:20">
      <c r="A69" s="317" t="s">
        <v>251</v>
      </c>
      <c r="B69" s="334" t="s">
        <v>1</v>
      </c>
      <c r="C69" s="336">
        <v>1.7600000000000001E-2</v>
      </c>
      <c r="D69" s="336">
        <v>1.9800000000000002E-2</v>
      </c>
      <c r="E69" s="336">
        <v>2.1000000000000001E-2</v>
      </c>
      <c r="F69" s="336">
        <v>1.7600000000000001E-2</v>
      </c>
      <c r="G69" s="336">
        <v>1.9800000000000002E-2</v>
      </c>
      <c r="H69" s="336">
        <v>2.1000000000000001E-2</v>
      </c>
      <c r="I69" s="335">
        <v>2.3099999999999999E-2</v>
      </c>
      <c r="J69" s="335">
        <v>1.5140000000000001E-2</v>
      </c>
      <c r="K69" s="336">
        <v>1.95E-2</v>
      </c>
      <c r="L69" s="336">
        <v>1.9099999999999999E-2</v>
      </c>
      <c r="M69" s="336">
        <v>2.3099999999999999E-2</v>
      </c>
      <c r="N69" s="336">
        <v>1.95E-2</v>
      </c>
      <c r="O69" s="581">
        <v>1.7600000000000001E-2</v>
      </c>
      <c r="P69" s="335">
        <v>2.5000000000000001E-2</v>
      </c>
      <c r="Q69" s="336">
        <v>2.3300000000000001E-2</v>
      </c>
      <c r="R69" s="336">
        <v>2.2599999999999999E-2</v>
      </c>
      <c r="S69" s="336">
        <v>2.9700000000000001E-2</v>
      </c>
      <c r="T69" s="336">
        <v>2.5499999999999998E-2</v>
      </c>
    </row>
    <row r="70" spans="1:20">
      <c r="A70" s="317" t="s">
        <v>250</v>
      </c>
      <c r="B70" s="334" t="s">
        <v>36</v>
      </c>
      <c r="C70" s="333"/>
      <c r="D70" s="333"/>
      <c r="E70" s="333"/>
      <c r="F70" s="333"/>
      <c r="G70" s="333"/>
      <c r="H70" s="333"/>
      <c r="I70" s="333"/>
      <c r="J70" s="332"/>
      <c r="K70" s="333"/>
      <c r="L70" s="333"/>
      <c r="M70" s="333"/>
      <c r="N70" s="333"/>
      <c r="O70" s="580"/>
      <c r="P70" s="332"/>
      <c r="Q70" s="333"/>
      <c r="R70" s="333"/>
      <c r="S70" s="333"/>
      <c r="T70" s="333"/>
    </row>
    <row r="71" spans="1:20" ht="3" customHeight="1">
      <c r="A71" s="331"/>
      <c r="B71" s="316"/>
      <c r="C71" s="330"/>
      <c r="D71" s="330"/>
      <c r="E71" s="330"/>
      <c r="F71" s="330"/>
      <c r="G71" s="330"/>
      <c r="H71" s="330"/>
      <c r="I71" s="330"/>
      <c r="J71" s="329"/>
      <c r="K71" s="330"/>
      <c r="L71" s="330"/>
      <c r="M71" s="330"/>
      <c r="N71" s="330"/>
      <c r="O71" s="560"/>
      <c r="P71" s="329"/>
      <c r="Q71" s="330"/>
      <c r="R71" s="330"/>
      <c r="S71" s="330"/>
      <c r="T71" s="330"/>
    </row>
    <row r="72" spans="1:20">
      <c r="A72" s="327" t="s">
        <v>249</v>
      </c>
      <c r="B72" s="316"/>
      <c r="C72" s="330"/>
      <c r="D72" s="330"/>
      <c r="E72" s="330"/>
      <c r="F72" s="330"/>
      <c r="G72" s="330"/>
      <c r="H72" s="330"/>
      <c r="I72" s="330"/>
      <c r="J72" s="329"/>
      <c r="K72" s="330"/>
      <c r="L72" s="330"/>
      <c r="M72" s="330"/>
      <c r="N72" s="330"/>
      <c r="O72" s="560"/>
      <c r="P72" s="329"/>
      <c r="Q72" s="330"/>
      <c r="R72" s="330"/>
      <c r="S72" s="330"/>
      <c r="T72" s="330"/>
    </row>
    <row r="73" spans="1:20">
      <c r="A73" s="327" t="s">
        <v>248</v>
      </c>
      <c r="B73" s="316" t="s">
        <v>1</v>
      </c>
      <c r="C73" s="322">
        <v>14.18</v>
      </c>
      <c r="D73" s="322">
        <v>14.18</v>
      </c>
      <c r="E73" s="322">
        <v>14.183450000000001</v>
      </c>
      <c r="F73" s="322">
        <v>18.05</v>
      </c>
      <c r="G73" s="322">
        <v>18.05</v>
      </c>
      <c r="H73" s="322">
        <v>17.149650000000001</v>
      </c>
      <c r="I73" s="323">
        <v>16.774999999999999</v>
      </c>
      <c r="J73" s="326">
        <f>15.24+0.098249+0.082268+0.275736+0.078653</f>
        <v>15.774905999999998</v>
      </c>
      <c r="K73" s="584">
        <f>15.24+0.098249+0.082268+0.275736+0.078653</f>
        <v>15.774905999999998</v>
      </c>
      <c r="L73" s="325">
        <v>2.621</v>
      </c>
      <c r="M73" s="325">
        <v>2.621</v>
      </c>
      <c r="N73" s="322">
        <v>2.6206170000000002</v>
      </c>
      <c r="O73" s="582">
        <v>32.344000000000001</v>
      </c>
      <c r="P73" s="349">
        <v>32.344182000000004</v>
      </c>
      <c r="Q73" s="322">
        <v>32.344182000000004</v>
      </c>
      <c r="R73" s="322">
        <v>10</v>
      </c>
      <c r="S73" s="322">
        <v>10</v>
      </c>
      <c r="T73" s="566">
        <v>10</v>
      </c>
    </row>
    <row r="74" spans="1:20">
      <c r="A74" s="317" t="s">
        <v>247</v>
      </c>
      <c r="B74" s="316"/>
      <c r="C74" s="322">
        <f t="shared" ref="C74" si="19">C73%*C15</f>
        <v>1580.0476333440001</v>
      </c>
      <c r="D74" s="322">
        <f t="shared" ref="D74:T74" si="20">D73%*D15</f>
        <v>1574.8106530560001</v>
      </c>
      <c r="E74" s="322">
        <f t="shared" si="20"/>
        <v>1575.1938051542402</v>
      </c>
      <c r="F74" s="322">
        <f t="shared" si="20"/>
        <v>633.36141374999988</v>
      </c>
      <c r="G74" s="322">
        <f t="shared" si="20"/>
        <v>633.36141374999988</v>
      </c>
      <c r="H74" s="322">
        <f t="shared" si="20"/>
        <v>598.57637765625009</v>
      </c>
      <c r="I74" s="323">
        <f t="shared" ref="I74:J74" si="21">I73%*I15</f>
        <v>954.7864325999999</v>
      </c>
      <c r="J74" s="575">
        <f t="shared" si="21"/>
        <v>897.86385838094373</v>
      </c>
      <c r="K74" s="323">
        <f t="shared" si="20"/>
        <v>897.86385838094373</v>
      </c>
      <c r="L74" s="322">
        <f t="shared" si="20"/>
        <v>275.90696932499998</v>
      </c>
      <c r="M74" s="322">
        <f t="shared" si="20"/>
        <v>275.90696932499998</v>
      </c>
      <c r="N74" s="322">
        <f t="shared" si="20"/>
        <v>274.40316818437503</v>
      </c>
      <c r="O74" s="583">
        <f t="shared" si="20"/>
        <v>2269.8550212</v>
      </c>
      <c r="P74" s="349">
        <f t="shared" si="20"/>
        <v>2269.8677936961003</v>
      </c>
      <c r="Q74" s="322">
        <f t="shared" si="20"/>
        <v>2238.5592724037401</v>
      </c>
      <c r="R74" s="322">
        <f t="shared" si="20"/>
        <v>1403.5709999999999</v>
      </c>
      <c r="S74" s="322">
        <f t="shared" si="20"/>
        <v>1403.5709999999999</v>
      </c>
      <c r="T74" s="322">
        <f t="shared" si="20"/>
        <v>1396.125</v>
      </c>
    </row>
    <row r="75" spans="1:20">
      <c r="A75" s="317" t="s">
        <v>352</v>
      </c>
      <c r="B75" s="316" t="s">
        <v>0</v>
      </c>
      <c r="C75" s="322">
        <f>C73%*C15*(1-C69)</f>
        <v>1552.2387949971458</v>
      </c>
      <c r="D75" s="322">
        <f>D73%*D15*(1-D69)</f>
        <v>1543.6294021254912</v>
      </c>
      <c r="E75" s="322">
        <f>E74*(1-E69)</f>
        <v>1542.1147352460011</v>
      </c>
      <c r="F75" s="322">
        <f t="shared" ref="F75:M75" si="22">F73%*F15*(1-F69)</f>
        <v>622.2142528679999</v>
      </c>
      <c r="G75" s="322">
        <f t="shared" si="22"/>
        <v>620.82085775774988</v>
      </c>
      <c r="H75" s="322">
        <f t="shared" si="22"/>
        <v>586.00627372546887</v>
      </c>
      <c r="I75" s="323">
        <f t="shared" ref="I75:J75" si="23">I73%*I15*(1-I69)</f>
        <v>932.73086600693989</v>
      </c>
      <c r="J75" s="575">
        <f t="shared" si="23"/>
        <v>884.27019956505615</v>
      </c>
      <c r="K75" s="323">
        <v>761.27499999999998</v>
      </c>
      <c r="L75" s="322">
        <f t="shared" si="22"/>
        <v>270.63714621089247</v>
      </c>
      <c r="M75" s="322">
        <f t="shared" si="22"/>
        <v>269.5335183335925</v>
      </c>
      <c r="N75" s="322">
        <f>N74*(1-N69)</f>
        <v>269.05230640477976</v>
      </c>
      <c r="O75" s="583">
        <f>O73%*O15*(1-O69)</f>
        <v>2229.90557282688</v>
      </c>
      <c r="P75" s="349">
        <f>P73%*P15*(1-P69)</f>
        <v>2213.1210988536977</v>
      </c>
      <c r="Q75" s="322">
        <f>Q74*(1-Q69)</f>
        <v>2186.4008413567331</v>
      </c>
      <c r="R75" s="322">
        <f>R73%*R15*(1-R69)</f>
        <v>1371.8502954</v>
      </c>
      <c r="S75" s="322">
        <f>S73%*S15*(1-S69)</f>
        <v>1361.8849413</v>
      </c>
      <c r="T75" s="322">
        <f>T73%*T15*(1-T69)</f>
        <v>1360.5238125000001</v>
      </c>
    </row>
    <row r="76" spans="1:20">
      <c r="A76" s="317" t="s">
        <v>246</v>
      </c>
      <c r="B76" s="316" t="s">
        <v>351</v>
      </c>
      <c r="C76" s="322">
        <f t="shared" ref="C76" si="24">C49*C73%</f>
        <v>131.87979962</v>
      </c>
      <c r="D76" s="322">
        <f t="shared" ref="D76:T76" si="25">D49*D73%</f>
        <v>131.87979962</v>
      </c>
      <c r="E76" s="322">
        <f t="shared" si="25"/>
        <v>131.91188603104999</v>
      </c>
      <c r="F76" s="322">
        <f t="shared" si="25"/>
        <v>95.272268100000005</v>
      </c>
      <c r="G76" s="322">
        <f t="shared" si="25"/>
        <v>95.272268100000005</v>
      </c>
      <c r="H76" s="322">
        <f t="shared" si="25"/>
        <v>90.520002915300012</v>
      </c>
      <c r="I76" s="323">
        <f t="shared" ref="I76:J76" si="26">I49*I73%</f>
        <v>101.71442407499998</v>
      </c>
      <c r="J76" s="323">
        <f t="shared" si="26"/>
        <v>95.650401110417974</v>
      </c>
      <c r="K76" s="323">
        <f t="shared" si="25"/>
        <v>95.650401110417974</v>
      </c>
      <c r="L76" s="322">
        <f t="shared" si="25"/>
        <v>30.294162765999999</v>
      </c>
      <c r="M76" s="322">
        <f t="shared" si="25"/>
        <v>30.294162765999999</v>
      </c>
      <c r="N76" s="322">
        <f t="shared" si="25"/>
        <v>30.289735957782</v>
      </c>
      <c r="O76" s="322">
        <f t="shared" si="25"/>
        <v>218.72859642399999</v>
      </c>
      <c r="P76" s="349">
        <f t="shared" si="25"/>
        <v>218.72982721192201</v>
      </c>
      <c r="Q76" s="322">
        <f t="shared" si="25"/>
        <v>218.72982721192201</v>
      </c>
      <c r="R76" s="322">
        <f t="shared" si="25"/>
        <v>101.25907000000001</v>
      </c>
      <c r="S76" s="322">
        <f t="shared" si="25"/>
        <v>101.25907000000001</v>
      </c>
      <c r="T76" s="322">
        <f t="shared" si="25"/>
        <v>101.25907000000001</v>
      </c>
    </row>
    <row r="77" spans="1:20">
      <c r="A77" s="317" t="s">
        <v>350</v>
      </c>
      <c r="B77" s="316" t="s">
        <v>36</v>
      </c>
      <c r="C77" s="319">
        <f>C38/(1-C69)</f>
        <v>243.66202362316969</v>
      </c>
      <c r="D77" s="319">
        <f>D38/(1-D69)</f>
        <v>250.55848208749646</v>
      </c>
      <c r="E77" s="319">
        <v>0</v>
      </c>
      <c r="F77" s="319">
        <f t="shared" ref="F77:Q77" si="27">F38/(1-F69)</f>
        <v>245.04550941417486</v>
      </c>
      <c r="G77" s="319">
        <f t="shared" si="27"/>
        <v>243.57436582085492</v>
      </c>
      <c r="H77" s="319">
        <v>0</v>
      </c>
      <c r="I77" s="320">
        <f t="shared" ref="I77:J77" si="28">I38/(1-I69)</f>
        <v>232.99199223179608</v>
      </c>
      <c r="J77" s="320">
        <f t="shared" si="28"/>
        <v>217.18442983130916</v>
      </c>
      <c r="K77" s="320">
        <f t="shared" si="27"/>
        <v>217.67465578786334</v>
      </c>
      <c r="L77" s="319">
        <f t="shared" si="27"/>
        <v>224.24075791901629</v>
      </c>
      <c r="M77" s="319">
        <f t="shared" si="27"/>
        <v>207.68006841097312</v>
      </c>
      <c r="N77" s="319">
        <f t="shared" si="27"/>
        <v>206.16012238653747</v>
      </c>
      <c r="O77" s="319">
        <f t="shared" si="27"/>
        <v>176.670145714212</v>
      </c>
      <c r="P77" s="565">
        <f t="shared" si="27"/>
        <v>209.9906940655915</v>
      </c>
      <c r="Q77" s="319">
        <f t="shared" si="27"/>
        <v>209.17374833623427</v>
      </c>
      <c r="R77" s="319">
        <f>R38/(1-Q69)</f>
        <v>177.71131343776975</v>
      </c>
      <c r="S77" s="319">
        <f>S38/(1-S69)</f>
        <v>208.75777788565381</v>
      </c>
      <c r="T77" s="318">
        <f>T38/(1-T69)</f>
        <v>204.78193945613134</v>
      </c>
    </row>
    <row r="78" spans="1:20">
      <c r="A78" s="317" t="s">
        <v>293</v>
      </c>
      <c r="B78" s="316" t="s">
        <v>36</v>
      </c>
      <c r="C78" s="319">
        <f t="shared" ref="C78" si="29">C76*10^7*100/(C75*10^6)</f>
        <v>84.961025355794249</v>
      </c>
      <c r="D78" s="319">
        <f t="shared" ref="D78:T78" si="30">D76*10^7*100/(D75*10^6)</f>
        <v>85.434884460226598</v>
      </c>
      <c r="E78" s="319">
        <f t="shared" si="30"/>
        <v>85.539605462629297</v>
      </c>
      <c r="F78" s="319">
        <f t="shared" si="30"/>
        <v>153.11810628068594</v>
      </c>
      <c r="G78" s="319">
        <f t="shared" si="30"/>
        <v>153.46177066939998</v>
      </c>
      <c r="H78" s="319">
        <f t="shared" si="30"/>
        <v>154.46934098474628</v>
      </c>
      <c r="I78" s="320">
        <f t="shared" ref="I78:K78" si="31">I76*10^7*100/(I75*10^6)</f>
        <v>109.05013201765662</v>
      </c>
      <c r="J78" s="320">
        <f t="shared" si="31"/>
        <v>108.16874882526325</v>
      </c>
      <c r="K78" s="320">
        <f t="shared" si="31"/>
        <v>125.64500490679185</v>
      </c>
      <c r="L78" s="319">
        <f t="shared" si="30"/>
        <v>111.93645510285363</v>
      </c>
      <c r="M78" s="319">
        <f t="shared" si="30"/>
        <v>112.39478842295948</v>
      </c>
      <c r="N78" s="319">
        <f t="shared" si="30"/>
        <v>112.57935812753138</v>
      </c>
      <c r="O78" s="319">
        <f t="shared" si="30"/>
        <v>98.088725858788237</v>
      </c>
      <c r="P78" s="565">
        <f t="shared" si="30"/>
        <v>98.833194137101103</v>
      </c>
      <c r="Q78" s="319">
        <f t="shared" si="30"/>
        <v>100.04104603078777</v>
      </c>
      <c r="R78" s="319">
        <f t="shared" si="30"/>
        <v>73.81204081781766</v>
      </c>
      <c r="S78" s="319">
        <f t="shared" si="30"/>
        <v>74.352147475352965</v>
      </c>
      <c r="T78" s="318">
        <f t="shared" si="30"/>
        <v>74.426532685182252</v>
      </c>
    </row>
    <row r="79" spans="1:20">
      <c r="A79" s="317" t="s">
        <v>242</v>
      </c>
      <c r="B79" s="316" t="s">
        <v>36</v>
      </c>
      <c r="C79" s="319">
        <f>C62*10^5*100/(C75*10^6)/(1-C69)</f>
        <v>0.40657886782029434</v>
      </c>
      <c r="D79" s="319">
        <f>D62*10^5*100/(D75*10^6)/(1-D69)</f>
        <v>0.4097641401673815</v>
      </c>
      <c r="E79" s="319">
        <f>E62*10^5*100/(E75*10^6)</f>
        <v>0.12320743434806154</v>
      </c>
      <c r="F79" s="319">
        <f t="shared" ref="F79:M79" si="32">F62*10^5*100/(F75*10^6)/(1-F69)</f>
        <v>0.1963147526282463</v>
      </c>
      <c r="G79" s="319">
        <f t="shared" si="32"/>
        <v>9.8598487448702296E-2</v>
      </c>
      <c r="H79" s="319">
        <f t="shared" si="32"/>
        <v>0.12201496021727982</v>
      </c>
      <c r="I79" s="320">
        <f t="shared" ref="I79:K79" si="33">I62*10^5*100/(I75*10^6)/(1-I69)</f>
        <v>0.2194944469342851</v>
      </c>
      <c r="J79" s="320">
        <f t="shared" si="33"/>
        <v>0.10334346554369425</v>
      </c>
      <c r="K79" s="320">
        <f t="shared" si="33"/>
        <v>0.14736811186164089</v>
      </c>
      <c r="L79" s="319">
        <f t="shared" si="32"/>
        <v>0.11300798073975744</v>
      </c>
      <c r="M79" s="319">
        <f t="shared" si="32"/>
        <v>7.975472185441175E-2</v>
      </c>
      <c r="N79" s="319">
        <f>N62*10^5*100/(N75*10^6)/(1-N69%)</f>
        <v>0.1115242294032958</v>
      </c>
      <c r="O79" s="319">
        <f t="shared" ref="O79:T79" si="34">O62*10^5*100/(O75*10^6)/(1-O69)</f>
        <v>3.6792577650433813</v>
      </c>
      <c r="P79" s="565">
        <f t="shared" si="34"/>
        <v>3.624073180933074</v>
      </c>
      <c r="Q79" s="319">
        <f t="shared" si="34"/>
        <v>4.7109338629096538</v>
      </c>
      <c r="R79" s="319">
        <f t="shared" si="34"/>
        <v>3.7289876800499462</v>
      </c>
      <c r="S79" s="319">
        <f t="shared" si="34"/>
        <v>3.6475444165819679</v>
      </c>
      <c r="T79" s="319">
        <f t="shared" si="34"/>
        <v>3.4235146597512247</v>
      </c>
    </row>
    <row r="80" spans="1:20">
      <c r="A80" s="321" t="s">
        <v>241</v>
      </c>
      <c r="B80" s="316" t="s">
        <v>36</v>
      </c>
      <c r="C80" s="318">
        <f t="shared" ref="C80" si="35">C68</f>
        <v>52.35</v>
      </c>
      <c r="D80" s="318">
        <f t="shared" ref="D80:S80" si="36">D68</f>
        <v>62.67</v>
      </c>
      <c r="E80" s="318"/>
      <c r="F80" s="319">
        <f t="shared" si="36"/>
        <v>52.35</v>
      </c>
      <c r="G80" s="319">
        <f t="shared" si="36"/>
        <v>62.67</v>
      </c>
      <c r="H80" s="319"/>
      <c r="I80" s="320">
        <f t="shared" ref="I80:J80" si="37">I68</f>
        <v>52.35</v>
      </c>
      <c r="J80" s="320">
        <f t="shared" si="37"/>
        <v>62.67</v>
      </c>
      <c r="K80" s="320"/>
      <c r="L80" s="319">
        <f t="shared" si="36"/>
        <v>52.35</v>
      </c>
      <c r="M80" s="319">
        <f t="shared" si="36"/>
        <v>62.67</v>
      </c>
      <c r="N80" s="598"/>
      <c r="O80" s="598">
        <f t="shared" si="36"/>
        <v>52.35</v>
      </c>
      <c r="P80" s="599">
        <f t="shared" si="36"/>
        <v>62.67</v>
      </c>
      <c r="Q80" s="598"/>
      <c r="R80" s="319">
        <f t="shared" si="36"/>
        <v>52.35</v>
      </c>
      <c r="S80" s="319">
        <f t="shared" si="36"/>
        <v>62.67</v>
      </c>
      <c r="T80" s="318"/>
    </row>
    <row r="81" spans="1:20">
      <c r="A81" s="317" t="s">
        <v>240</v>
      </c>
      <c r="B81" s="316" t="s">
        <v>36</v>
      </c>
      <c r="C81" s="315">
        <f t="shared" ref="C81" si="38">C78+C77+C79+C80</f>
        <v>381.37962784678427</v>
      </c>
      <c r="D81" s="315">
        <f t="shared" ref="D81:T81" si="39">D78+D77+D79+D80</f>
        <v>399.07313068789045</v>
      </c>
      <c r="E81" s="315">
        <f t="shared" si="39"/>
        <v>85.662812896977357</v>
      </c>
      <c r="F81" s="315">
        <f t="shared" si="39"/>
        <v>450.70993044748911</v>
      </c>
      <c r="G81" s="315">
        <f t="shared" si="39"/>
        <v>459.80473497770362</v>
      </c>
      <c r="H81" s="315">
        <f t="shared" si="39"/>
        <v>154.59135594496357</v>
      </c>
      <c r="I81" s="315">
        <f t="shared" ref="I81:J81" si="40">I78+I77+I79+I80</f>
        <v>394.61161869638698</v>
      </c>
      <c r="J81" s="315">
        <f t="shared" si="40"/>
        <v>388.12652212211611</v>
      </c>
      <c r="K81" s="315">
        <f>K78+K77+K79+K80-0.03</f>
        <v>343.43702880651688</v>
      </c>
      <c r="L81" s="315">
        <f t="shared" si="39"/>
        <v>388.64022100260974</v>
      </c>
      <c r="M81" s="315">
        <f t="shared" si="39"/>
        <v>382.82461155578699</v>
      </c>
      <c r="N81" s="600">
        <f t="shared" si="39"/>
        <v>318.85100474347217</v>
      </c>
      <c r="O81" s="600">
        <f t="shared" si="39"/>
        <v>330.78812933804363</v>
      </c>
      <c r="P81" s="601">
        <f t="shared" si="39"/>
        <v>375.1179613836257</v>
      </c>
      <c r="Q81" s="600">
        <f>Q78+Q77+Q79+Q80-0.01</f>
        <v>313.91572822993169</v>
      </c>
      <c r="R81" s="315">
        <f t="shared" si="39"/>
        <v>307.60234193563736</v>
      </c>
      <c r="S81" s="315">
        <f t="shared" si="39"/>
        <v>349.42746977758878</v>
      </c>
      <c r="T81" s="600">
        <f t="shared" si="39"/>
        <v>282.63198680106478</v>
      </c>
    </row>
    <row r="82" spans="1:20">
      <c r="A82" s="314"/>
      <c r="B82" s="314"/>
      <c r="C82" s="314"/>
      <c r="D82" s="314"/>
      <c r="E82" s="314"/>
      <c r="F82" s="314"/>
      <c r="G82" s="314"/>
      <c r="H82" s="314"/>
      <c r="I82" s="314"/>
      <c r="J82" s="314"/>
      <c r="K82" s="314"/>
    </row>
    <row r="83" spans="1:20">
      <c r="A83" s="314"/>
      <c r="B83" s="314"/>
      <c r="C83" s="314"/>
      <c r="D83" s="314"/>
      <c r="E83" s="314"/>
      <c r="F83" s="314"/>
      <c r="G83" s="314"/>
      <c r="H83" s="314"/>
      <c r="I83" s="314"/>
      <c r="J83" s="314"/>
      <c r="K83" s="314"/>
    </row>
    <row r="84" spans="1:20">
      <c r="A84" s="314"/>
      <c r="B84" s="314"/>
      <c r="C84" s="314"/>
      <c r="D84" s="314"/>
      <c r="E84" s="314">
        <f>0.87+0.87*2.1%</f>
        <v>0.88827</v>
      </c>
      <c r="F84" s="314"/>
      <c r="G84" s="314">
        <f>12488.51+13974.86+14902.19+6112.85+8198.19</f>
        <v>55676.600000000006</v>
      </c>
      <c r="H84" s="314"/>
      <c r="I84" s="314"/>
      <c r="J84" s="314"/>
      <c r="K84" s="314"/>
    </row>
    <row r="85" spans="1:20">
      <c r="A85" s="314"/>
      <c r="B85" s="314"/>
      <c r="C85" s="314"/>
      <c r="D85" s="314"/>
      <c r="E85" s="314">
        <f>D50+D50*2.1%</f>
        <v>85.501882496620311</v>
      </c>
      <c r="F85" s="314"/>
      <c r="G85" s="314"/>
      <c r="H85" s="314"/>
      <c r="I85" s="314"/>
      <c r="J85" s="314"/>
      <c r="K85" s="314"/>
    </row>
    <row r="86" spans="1:20">
      <c r="A86" s="314"/>
      <c r="B86" s="314"/>
      <c r="C86" s="314"/>
      <c r="D86" s="314"/>
      <c r="E86" s="314">
        <f>360.49</f>
        <v>360.49</v>
      </c>
      <c r="F86" s="314"/>
      <c r="G86" s="314"/>
      <c r="H86" s="314"/>
      <c r="I86" s="314"/>
      <c r="J86" s="314"/>
      <c r="K86" s="314"/>
    </row>
    <row r="87" spans="1:20">
      <c r="A87" s="314"/>
      <c r="B87" s="314"/>
      <c r="C87" s="314"/>
      <c r="D87" s="314"/>
      <c r="E87" s="314">
        <f>SUM(E84:E86)</f>
        <v>446.88015249662033</v>
      </c>
      <c r="F87" s="314"/>
      <c r="G87" s="314">
        <f>(134.75*10^7*100)/(1470*10^6)</f>
        <v>91.666666666666671</v>
      </c>
      <c r="H87" s="314"/>
      <c r="I87" s="314"/>
      <c r="J87" s="314"/>
      <c r="K87" s="314"/>
    </row>
    <row r="88" spans="1:20">
      <c r="A88" s="314"/>
      <c r="B88" s="314"/>
      <c r="C88" s="314"/>
      <c r="D88" s="314"/>
      <c r="E88" s="314">
        <f>E87+32.09</f>
        <v>478.97015249662036</v>
      </c>
      <c r="F88" s="314"/>
      <c r="G88" s="314"/>
      <c r="H88" s="314"/>
      <c r="I88" s="314"/>
      <c r="J88" s="314"/>
      <c r="K88" s="314"/>
    </row>
    <row r="89" spans="1:20">
      <c r="A89" s="314"/>
      <c r="B89" s="314"/>
      <c r="C89" s="314"/>
      <c r="D89" s="314"/>
      <c r="E89" s="314"/>
      <c r="F89" s="314"/>
      <c r="G89" s="314"/>
      <c r="H89" s="314"/>
      <c r="I89" s="314"/>
      <c r="J89" s="314"/>
      <c r="K89" s="314"/>
    </row>
    <row r="90" spans="1:20">
      <c r="A90" s="314"/>
      <c r="B90" s="314"/>
      <c r="C90" s="314"/>
      <c r="D90" s="314"/>
      <c r="E90" s="314"/>
      <c r="F90" s="314"/>
      <c r="G90" s="314"/>
      <c r="H90" s="314"/>
      <c r="I90" s="314"/>
      <c r="J90" s="314"/>
      <c r="K90" s="314"/>
    </row>
    <row r="91" spans="1:20">
      <c r="A91" s="314"/>
      <c r="B91" s="314"/>
      <c r="C91" s="314"/>
      <c r="D91" s="314"/>
      <c r="E91" s="314"/>
      <c r="F91" s="314"/>
      <c r="G91" s="314"/>
      <c r="H91" s="314"/>
      <c r="I91" s="314"/>
      <c r="J91" s="314"/>
      <c r="K91" s="314"/>
    </row>
    <row r="92" spans="1:20">
      <c r="A92" s="314"/>
      <c r="B92" s="314"/>
      <c r="C92" s="314"/>
      <c r="D92" s="314"/>
      <c r="E92" s="314"/>
      <c r="F92" s="314"/>
      <c r="G92" s="314"/>
      <c r="H92" s="314"/>
      <c r="I92" s="314"/>
      <c r="J92" s="314"/>
      <c r="K92" s="314"/>
    </row>
    <row r="93" spans="1:20">
      <c r="A93" s="314"/>
      <c r="B93" s="314"/>
      <c r="C93" s="314"/>
      <c r="D93" s="314"/>
      <c r="E93" s="314"/>
      <c r="F93" s="314"/>
      <c r="G93" s="314"/>
      <c r="H93" s="314"/>
      <c r="I93" s="314"/>
      <c r="J93" s="314"/>
      <c r="K93" s="314"/>
    </row>
    <row r="94" spans="1:20">
      <c r="A94" s="314"/>
      <c r="B94" s="314"/>
      <c r="C94" s="314"/>
      <c r="D94" s="314"/>
      <c r="E94" s="314"/>
      <c r="F94" s="314"/>
      <c r="G94" s="314"/>
      <c r="H94" s="314"/>
      <c r="I94" s="314"/>
      <c r="J94" s="314"/>
      <c r="K94" s="314"/>
    </row>
    <row r="95" spans="1:20">
      <c r="A95" s="314"/>
      <c r="B95" s="314"/>
      <c r="C95" s="314"/>
      <c r="D95" s="314"/>
      <c r="E95" s="314"/>
      <c r="F95" s="314"/>
      <c r="G95" s="314"/>
      <c r="H95" s="314"/>
      <c r="I95" s="314"/>
      <c r="J95" s="314"/>
      <c r="K95" s="314"/>
    </row>
    <row r="96" spans="1:20">
      <c r="A96" s="314"/>
      <c r="B96" s="314"/>
      <c r="C96" s="314"/>
      <c r="D96" s="314"/>
      <c r="E96" s="314"/>
      <c r="F96" s="314"/>
      <c r="G96" s="314"/>
      <c r="H96" s="314"/>
      <c r="I96" s="314"/>
      <c r="J96" s="314"/>
      <c r="K96" s="314"/>
    </row>
    <row r="97" spans="1:11">
      <c r="A97" s="314"/>
      <c r="B97" s="314"/>
      <c r="C97" s="314"/>
      <c r="D97" s="314"/>
      <c r="E97" s="314"/>
      <c r="F97" s="314"/>
      <c r="G97" s="314"/>
      <c r="H97" s="314"/>
      <c r="I97" s="314"/>
      <c r="J97" s="314"/>
      <c r="K97" s="314"/>
    </row>
    <row r="98" spans="1:11">
      <c r="A98" s="314"/>
      <c r="B98" s="314"/>
      <c r="C98" s="314"/>
      <c r="D98" s="314"/>
      <c r="E98" s="314"/>
      <c r="F98" s="314"/>
      <c r="G98" s="314"/>
      <c r="H98" s="314"/>
      <c r="I98" s="314"/>
      <c r="J98" s="314"/>
      <c r="K98" s="314"/>
    </row>
    <row r="99" spans="1:11">
      <c r="A99" s="314"/>
      <c r="B99" s="314"/>
      <c r="C99" s="314"/>
      <c r="D99" s="314"/>
      <c r="E99" s="314"/>
      <c r="F99" s="314"/>
      <c r="G99" s="314"/>
      <c r="H99" s="314"/>
      <c r="I99" s="314"/>
      <c r="J99" s="314"/>
      <c r="K99" s="314"/>
    </row>
    <row r="100" spans="1:11">
      <c r="A100" s="314"/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pans="1:11">
      <c r="A101" s="314"/>
      <c r="B101" s="314"/>
      <c r="C101" s="314"/>
      <c r="D101" s="314"/>
      <c r="E101" s="314"/>
      <c r="F101" s="314"/>
      <c r="G101" s="314"/>
      <c r="H101" s="314"/>
      <c r="I101" s="314"/>
      <c r="J101" s="314"/>
      <c r="K101" s="314"/>
    </row>
    <row r="102" spans="1:11">
      <c r="A102" s="314"/>
      <c r="B102" s="314"/>
      <c r="C102" s="314"/>
      <c r="D102" s="314"/>
      <c r="E102" s="314"/>
      <c r="F102" s="314"/>
      <c r="G102" s="314"/>
      <c r="H102" s="314"/>
      <c r="I102" s="314"/>
      <c r="J102" s="314"/>
      <c r="K102" s="314"/>
    </row>
    <row r="103" spans="1:11">
      <c r="A103" s="314"/>
      <c r="B103" s="314"/>
      <c r="C103" s="314"/>
      <c r="D103" s="314"/>
      <c r="E103" s="314"/>
      <c r="F103" s="314"/>
      <c r="G103" s="314"/>
      <c r="H103" s="314"/>
      <c r="I103" s="314"/>
      <c r="J103" s="314"/>
      <c r="K103" s="314"/>
    </row>
    <row r="104" spans="1:11">
      <c r="A104" s="314"/>
      <c r="B104" s="314"/>
      <c r="C104" s="314"/>
      <c r="D104" s="314"/>
      <c r="E104" s="314"/>
      <c r="F104" s="314"/>
      <c r="G104" s="314"/>
      <c r="H104" s="314"/>
      <c r="I104" s="314"/>
      <c r="J104" s="314"/>
      <c r="K104" s="314"/>
    </row>
    <row r="105" spans="1:11">
      <c r="A105" s="314"/>
      <c r="B105" s="314"/>
      <c r="C105" s="314"/>
      <c r="D105" s="314"/>
      <c r="E105" s="314"/>
      <c r="F105" s="314"/>
      <c r="G105" s="314"/>
      <c r="H105" s="314"/>
      <c r="I105" s="314"/>
      <c r="J105" s="314"/>
      <c r="K105" s="314"/>
    </row>
    <row r="106" spans="1:11">
      <c r="A106" s="314"/>
      <c r="B106" s="314"/>
      <c r="C106" s="314"/>
      <c r="D106" s="314"/>
      <c r="E106" s="314"/>
      <c r="F106" s="314"/>
      <c r="G106" s="314"/>
      <c r="H106" s="314"/>
      <c r="I106" s="314"/>
      <c r="J106" s="314"/>
      <c r="K106" s="314"/>
    </row>
    <row r="107" spans="1:11">
      <c r="A107" s="314"/>
      <c r="B107" s="314"/>
      <c r="C107" s="314"/>
      <c r="D107" s="314"/>
      <c r="E107" s="314"/>
      <c r="F107" s="314"/>
      <c r="G107" s="314"/>
      <c r="H107" s="314"/>
      <c r="I107" s="314"/>
      <c r="J107" s="314"/>
      <c r="K107" s="314"/>
    </row>
    <row r="108" spans="1:11">
      <c r="A108" s="314"/>
      <c r="B108" s="314"/>
      <c r="C108" s="314"/>
      <c r="D108" s="314"/>
      <c r="E108" s="314"/>
      <c r="F108" s="314"/>
      <c r="G108" s="314"/>
      <c r="H108" s="314"/>
      <c r="I108" s="314"/>
      <c r="J108" s="314"/>
      <c r="K108" s="314"/>
    </row>
    <row r="109" spans="1:11">
      <c r="A109" s="314"/>
      <c r="B109" s="314"/>
      <c r="C109" s="314"/>
      <c r="D109" s="314"/>
      <c r="E109" s="314"/>
      <c r="F109" s="314"/>
      <c r="G109" s="314"/>
      <c r="H109" s="314"/>
      <c r="I109" s="314"/>
      <c r="J109" s="314"/>
      <c r="K109" s="314"/>
    </row>
    <row r="110" spans="1:11">
      <c r="A110" s="314"/>
      <c r="B110" s="314"/>
      <c r="C110" s="314"/>
      <c r="D110" s="314"/>
      <c r="E110" s="314"/>
      <c r="F110" s="314"/>
      <c r="G110" s="314"/>
      <c r="H110" s="314"/>
      <c r="I110" s="314"/>
      <c r="J110" s="314"/>
      <c r="K110" s="314"/>
    </row>
    <row r="111" spans="1:11">
      <c r="A111" s="314"/>
      <c r="B111" s="314"/>
      <c r="C111" s="314"/>
      <c r="D111" s="314"/>
      <c r="E111" s="314"/>
      <c r="F111" s="314"/>
      <c r="G111" s="314"/>
      <c r="H111" s="314"/>
      <c r="I111" s="314"/>
      <c r="J111" s="314"/>
      <c r="K111" s="314"/>
    </row>
    <row r="112" spans="1:11">
      <c r="A112" s="314"/>
      <c r="B112" s="314"/>
      <c r="C112" s="314"/>
      <c r="D112" s="314"/>
      <c r="E112" s="314"/>
      <c r="F112" s="314"/>
      <c r="G112" s="314"/>
      <c r="H112" s="314"/>
      <c r="I112" s="314"/>
      <c r="J112" s="314"/>
      <c r="K112" s="314"/>
    </row>
    <row r="113" spans="1:11">
      <c r="A113" s="314"/>
      <c r="B113" s="314"/>
      <c r="C113" s="314"/>
      <c r="D113" s="314"/>
      <c r="E113" s="314"/>
      <c r="F113" s="314"/>
      <c r="G113" s="314"/>
      <c r="H113" s="314"/>
      <c r="I113" s="314"/>
      <c r="J113" s="314"/>
      <c r="K113" s="314"/>
    </row>
    <row r="114" spans="1:11">
      <c r="A114" s="314"/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</row>
    <row r="115" spans="1:11">
      <c r="A115" s="314"/>
      <c r="B115" s="314"/>
      <c r="C115" s="314"/>
      <c r="D115" s="314"/>
      <c r="E115" s="314"/>
      <c r="F115" s="314"/>
      <c r="G115" s="314"/>
      <c r="H115" s="314"/>
      <c r="I115" s="314"/>
      <c r="J115" s="314"/>
      <c r="K115" s="314"/>
    </row>
    <row r="116" spans="1:11">
      <c r="A116" s="314"/>
      <c r="B116" s="314"/>
      <c r="C116" s="314"/>
      <c r="D116" s="314"/>
      <c r="E116" s="314"/>
      <c r="F116" s="314"/>
      <c r="G116" s="314"/>
      <c r="H116" s="314"/>
      <c r="I116" s="314"/>
      <c r="J116" s="314"/>
      <c r="K116" s="314"/>
    </row>
    <row r="117" spans="1:11">
      <c r="A117" s="314"/>
      <c r="B117" s="314"/>
      <c r="C117" s="314"/>
      <c r="D117" s="314"/>
      <c r="E117" s="314"/>
      <c r="F117" s="314"/>
      <c r="G117" s="314"/>
      <c r="H117" s="314"/>
      <c r="I117" s="314"/>
      <c r="J117" s="314"/>
      <c r="K117" s="314"/>
    </row>
    <row r="118" spans="1:11">
      <c r="A118" s="314"/>
      <c r="B118" s="314"/>
      <c r="C118" s="314"/>
      <c r="D118" s="314"/>
      <c r="E118" s="314"/>
      <c r="F118" s="314"/>
      <c r="G118" s="314"/>
      <c r="H118" s="314"/>
      <c r="I118" s="314"/>
      <c r="J118" s="314"/>
      <c r="K118" s="314"/>
    </row>
    <row r="119" spans="1:11">
      <c r="A119" s="314"/>
      <c r="B119" s="314"/>
      <c r="C119" s="314"/>
      <c r="D119" s="314"/>
      <c r="E119" s="314"/>
      <c r="F119" s="314"/>
      <c r="G119" s="314"/>
      <c r="H119" s="314"/>
      <c r="I119" s="314"/>
      <c r="J119" s="314"/>
      <c r="K119" s="314"/>
    </row>
    <row r="120" spans="1:11">
      <c r="A120" s="314"/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</row>
    <row r="121" spans="1:11">
      <c r="A121" s="314"/>
      <c r="B121" s="314"/>
      <c r="C121" s="314"/>
      <c r="D121" s="314"/>
      <c r="E121" s="314"/>
      <c r="F121" s="314"/>
      <c r="G121" s="314"/>
      <c r="H121" s="314"/>
      <c r="I121" s="314"/>
      <c r="J121" s="314"/>
      <c r="K121" s="314"/>
    </row>
    <row r="122" spans="1:11">
      <c r="A122" s="314"/>
      <c r="B122" s="314"/>
      <c r="C122" s="314"/>
      <c r="D122" s="314"/>
      <c r="E122" s="314"/>
      <c r="F122" s="314"/>
      <c r="G122" s="314"/>
      <c r="H122" s="314"/>
      <c r="I122" s="314"/>
      <c r="J122" s="314"/>
      <c r="K122" s="314"/>
    </row>
    <row r="123" spans="1:11">
      <c r="A123" s="314"/>
      <c r="B123" s="314"/>
      <c r="C123" s="314"/>
      <c r="D123" s="314"/>
      <c r="E123" s="314"/>
      <c r="F123" s="314"/>
      <c r="G123" s="314"/>
      <c r="H123" s="314"/>
      <c r="I123" s="314"/>
      <c r="J123" s="314"/>
      <c r="K123" s="314"/>
    </row>
    <row r="124" spans="1:11">
      <c r="A124" s="314"/>
      <c r="B124" s="314"/>
      <c r="C124" s="314"/>
      <c r="D124" s="314"/>
      <c r="E124" s="314"/>
      <c r="F124" s="314"/>
      <c r="G124" s="314"/>
      <c r="H124" s="314"/>
      <c r="I124" s="314"/>
      <c r="J124" s="314"/>
      <c r="K124" s="314"/>
    </row>
    <row r="125" spans="1:11">
      <c r="A125" s="314"/>
      <c r="B125" s="314"/>
      <c r="C125" s="314"/>
      <c r="D125" s="314"/>
      <c r="E125" s="314"/>
      <c r="F125" s="314"/>
      <c r="G125" s="314"/>
      <c r="H125" s="314"/>
      <c r="I125" s="314"/>
      <c r="J125" s="314"/>
      <c r="K125" s="314"/>
    </row>
    <row r="126" spans="1:11">
      <c r="A126" s="314"/>
      <c r="B126" s="314"/>
      <c r="C126" s="314"/>
      <c r="D126" s="314"/>
      <c r="E126" s="314"/>
      <c r="F126" s="314"/>
      <c r="G126" s="314"/>
      <c r="H126" s="314"/>
      <c r="I126" s="314"/>
      <c r="J126" s="314"/>
      <c r="K126" s="314"/>
    </row>
    <row r="127" spans="1:11">
      <c r="A127" s="314"/>
      <c r="B127" s="314"/>
      <c r="C127" s="314"/>
      <c r="D127" s="314"/>
      <c r="E127" s="314"/>
      <c r="F127" s="314"/>
      <c r="G127" s="314"/>
      <c r="H127" s="314"/>
      <c r="I127" s="314"/>
      <c r="J127" s="314"/>
      <c r="K127" s="314"/>
    </row>
    <row r="128" spans="1:11">
      <c r="A128" s="314"/>
      <c r="B128" s="314"/>
      <c r="C128" s="314"/>
      <c r="D128" s="314"/>
      <c r="E128" s="314"/>
      <c r="F128" s="314"/>
      <c r="G128" s="314"/>
      <c r="H128" s="314"/>
      <c r="I128" s="314"/>
      <c r="J128" s="314"/>
      <c r="K128" s="314"/>
    </row>
    <row r="129" spans="1:11">
      <c r="A129" s="314"/>
      <c r="B129" s="314"/>
      <c r="C129" s="314"/>
      <c r="D129" s="314"/>
      <c r="E129" s="314"/>
      <c r="F129" s="314"/>
      <c r="G129" s="314"/>
      <c r="H129" s="314"/>
      <c r="I129" s="314"/>
      <c r="J129" s="314"/>
      <c r="K129" s="314"/>
    </row>
    <row r="130" spans="1:11">
      <c r="A130" s="314"/>
      <c r="B130" s="314"/>
      <c r="C130" s="314"/>
      <c r="D130" s="314"/>
      <c r="E130" s="314"/>
      <c r="F130" s="314"/>
      <c r="G130" s="314"/>
      <c r="H130" s="314"/>
      <c r="I130" s="314"/>
      <c r="J130" s="314"/>
      <c r="K130" s="314"/>
    </row>
    <row r="131" spans="1:11">
      <c r="A131" s="314"/>
      <c r="B131" s="314"/>
      <c r="C131" s="314"/>
      <c r="D131" s="314"/>
      <c r="E131" s="314"/>
      <c r="F131" s="314"/>
      <c r="G131" s="314"/>
      <c r="H131" s="314"/>
      <c r="I131" s="314"/>
      <c r="J131" s="314"/>
      <c r="K131" s="314"/>
    </row>
    <row r="132" spans="1:11">
      <c r="A132" s="314"/>
      <c r="B132" s="314"/>
      <c r="C132" s="314"/>
      <c r="D132" s="314"/>
      <c r="E132" s="314"/>
      <c r="F132" s="314"/>
      <c r="G132" s="314"/>
      <c r="H132" s="314"/>
      <c r="I132" s="314"/>
      <c r="J132" s="314"/>
      <c r="K132" s="314"/>
    </row>
    <row r="133" spans="1:11">
      <c r="A133" s="314"/>
      <c r="B133" s="314"/>
      <c r="C133" s="314"/>
      <c r="D133" s="314"/>
      <c r="E133" s="314"/>
      <c r="F133" s="314"/>
      <c r="G133" s="314"/>
      <c r="H133" s="314"/>
      <c r="I133" s="314"/>
      <c r="J133" s="314"/>
      <c r="K133" s="314"/>
    </row>
    <row r="134" spans="1:11">
      <c r="A134" s="314"/>
      <c r="B134" s="314"/>
      <c r="C134" s="314"/>
      <c r="D134" s="314"/>
      <c r="E134" s="314"/>
      <c r="F134" s="314"/>
      <c r="G134" s="314"/>
      <c r="H134" s="314"/>
      <c r="I134" s="314"/>
      <c r="J134" s="314"/>
      <c r="K134" s="314"/>
    </row>
    <row r="135" spans="1:11">
      <c r="A135" s="314"/>
      <c r="B135" s="314"/>
      <c r="C135" s="314"/>
      <c r="D135" s="314"/>
      <c r="E135" s="314"/>
      <c r="F135" s="314"/>
      <c r="G135" s="314"/>
      <c r="H135" s="314"/>
      <c r="I135" s="314"/>
      <c r="J135" s="314"/>
      <c r="K135" s="314"/>
    </row>
    <row r="136" spans="1:11">
      <c r="A136" s="314"/>
      <c r="B136" s="314"/>
      <c r="C136" s="314"/>
      <c r="D136" s="314"/>
      <c r="E136" s="314"/>
      <c r="F136" s="314"/>
      <c r="G136" s="314"/>
      <c r="H136" s="314"/>
      <c r="I136" s="314"/>
      <c r="J136" s="314"/>
      <c r="K136" s="314"/>
    </row>
    <row r="137" spans="1:11">
      <c r="A137" s="314"/>
      <c r="B137" s="314"/>
      <c r="C137" s="314"/>
      <c r="D137" s="314"/>
      <c r="E137" s="314"/>
      <c r="F137" s="314"/>
      <c r="G137" s="314"/>
      <c r="H137" s="314"/>
      <c r="I137" s="314"/>
      <c r="J137" s="314"/>
      <c r="K137" s="314"/>
    </row>
    <row r="138" spans="1:11">
      <c r="A138" s="314"/>
      <c r="B138" s="314"/>
      <c r="C138" s="314"/>
      <c r="D138" s="314"/>
      <c r="E138" s="314"/>
      <c r="F138" s="314"/>
      <c r="G138" s="314"/>
      <c r="H138" s="314"/>
      <c r="I138" s="314"/>
      <c r="J138" s="314"/>
      <c r="K138" s="314"/>
    </row>
    <row r="139" spans="1:11">
      <c r="A139" s="314"/>
      <c r="B139" s="314"/>
      <c r="C139" s="314"/>
      <c r="D139" s="314"/>
      <c r="E139" s="314"/>
      <c r="F139" s="314"/>
      <c r="G139" s="314"/>
      <c r="H139" s="314"/>
      <c r="I139" s="314"/>
      <c r="J139" s="314"/>
      <c r="K139" s="314"/>
    </row>
    <row r="140" spans="1:11">
      <c r="A140" s="314"/>
      <c r="B140" s="314"/>
      <c r="C140" s="314"/>
      <c r="D140" s="314"/>
      <c r="E140" s="314"/>
      <c r="F140" s="314"/>
      <c r="G140" s="314"/>
      <c r="H140" s="314"/>
      <c r="I140" s="314"/>
      <c r="J140" s="314"/>
      <c r="K140" s="314"/>
    </row>
    <row r="141" spans="1:11">
      <c r="A141" s="314"/>
      <c r="B141" s="314"/>
      <c r="C141" s="314"/>
      <c r="D141" s="314"/>
      <c r="E141" s="314"/>
      <c r="F141" s="314"/>
      <c r="G141" s="314"/>
      <c r="H141" s="314"/>
      <c r="I141" s="314"/>
      <c r="J141" s="314"/>
      <c r="K141" s="314"/>
    </row>
    <row r="142" spans="1:11">
      <c r="A142" s="314"/>
      <c r="B142" s="314"/>
      <c r="C142" s="314"/>
      <c r="D142" s="314"/>
      <c r="E142" s="314"/>
      <c r="F142" s="314"/>
      <c r="G142" s="314"/>
      <c r="H142" s="314"/>
      <c r="I142" s="314"/>
      <c r="J142" s="314"/>
      <c r="K142" s="314"/>
    </row>
    <row r="143" spans="1:11">
      <c r="A143" s="314"/>
      <c r="B143" s="314"/>
      <c r="C143" s="314"/>
      <c r="D143" s="314"/>
      <c r="E143" s="314"/>
      <c r="F143" s="314"/>
      <c r="G143" s="314"/>
      <c r="H143" s="314"/>
      <c r="I143" s="314"/>
      <c r="J143" s="314"/>
      <c r="K143" s="314"/>
    </row>
    <row r="144" spans="1:11">
      <c r="A144" s="314"/>
      <c r="B144" s="314"/>
      <c r="C144" s="314"/>
      <c r="D144" s="314"/>
      <c r="E144" s="314"/>
      <c r="F144" s="314"/>
      <c r="G144" s="314"/>
      <c r="H144" s="314"/>
      <c r="I144" s="314"/>
      <c r="J144" s="314"/>
      <c r="K144" s="314"/>
    </row>
    <row r="145" spans="1:11">
      <c r="A145" s="314"/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</row>
    <row r="146" spans="1:11">
      <c r="A146" s="314"/>
      <c r="B146" s="314"/>
      <c r="C146" s="314"/>
      <c r="D146" s="314"/>
      <c r="E146" s="314"/>
      <c r="F146" s="314"/>
      <c r="G146" s="314"/>
      <c r="H146" s="314"/>
      <c r="I146" s="314"/>
      <c r="J146" s="314"/>
      <c r="K146" s="314"/>
    </row>
    <row r="147" spans="1:11">
      <c r="A147" s="314"/>
      <c r="B147" s="314"/>
      <c r="C147" s="314"/>
      <c r="D147" s="314"/>
      <c r="E147" s="314"/>
      <c r="F147" s="314"/>
      <c r="G147" s="314"/>
      <c r="H147" s="314"/>
      <c r="I147" s="314"/>
      <c r="J147" s="314"/>
      <c r="K147" s="314"/>
    </row>
    <row r="148" spans="1:11">
      <c r="A148" s="314"/>
      <c r="B148" s="314"/>
      <c r="C148" s="314"/>
      <c r="D148" s="314"/>
      <c r="E148" s="314"/>
      <c r="F148" s="314"/>
      <c r="G148" s="314"/>
      <c r="H148" s="314"/>
      <c r="I148" s="314"/>
      <c r="J148" s="314"/>
      <c r="K148" s="314"/>
    </row>
    <row r="149" spans="1:11">
      <c r="A149" s="314"/>
      <c r="B149" s="314"/>
      <c r="C149" s="314"/>
      <c r="D149" s="314"/>
      <c r="E149" s="314"/>
      <c r="F149" s="314"/>
      <c r="G149" s="314"/>
      <c r="H149" s="314"/>
      <c r="I149" s="314"/>
      <c r="J149" s="314"/>
      <c r="K149" s="314"/>
    </row>
    <row r="150" spans="1:11">
      <c r="A150" s="314"/>
      <c r="B150" s="314"/>
      <c r="C150" s="314"/>
      <c r="D150" s="314"/>
      <c r="E150" s="314"/>
      <c r="F150" s="314"/>
      <c r="G150" s="314"/>
      <c r="H150" s="314"/>
      <c r="I150" s="314"/>
      <c r="J150" s="314"/>
      <c r="K150" s="314"/>
    </row>
    <row r="151" spans="1:11">
      <c r="A151" s="314"/>
      <c r="B151" s="314"/>
      <c r="C151" s="314"/>
      <c r="D151" s="314"/>
      <c r="E151" s="314"/>
      <c r="F151" s="314"/>
      <c r="G151" s="314"/>
      <c r="H151" s="314"/>
      <c r="I151" s="314"/>
      <c r="J151" s="314"/>
      <c r="K151" s="314"/>
    </row>
    <row r="152" spans="1:11">
      <c r="A152" s="314"/>
      <c r="B152" s="314"/>
      <c r="C152" s="314"/>
      <c r="D152" s="314"/>
      <c r="E152" s="314"/>
      <c r="F152" s="314"/>
      <c r="G152" s="314"/>
      <c r="H152" s="314"/>
      <c r="I152" s="314"/>
      <c r="J152" s="314"/>
      <c r="K152" s="314"/>
    </row>
    <row r="153" spans="1:11">
      <c r="A153" s="314"/>
      <c r="B153" s="314"/>
      <c r="C153" s="314"/>
      <c r="D153" s="314"/>
      <c r="E153" s="314"/>
      <c r="F153" s="314"/>
      <c r="G153" s="314"/>
      <c r="H153" s="314"/>
      <c r="I153" s="314"/>
      <c r="J153" s="314"/>
      <c r="K153" s="314"/>
    </row>
    <row r="154" spans="1:11">
      <c r="A154" s="314"/>
      <c r="B154" s="314"/>
      <c r="C154" s="314"/>
      <c r="D154" s="314"/>
      <c r="E154" s="314"/>
      <c r="F154" s="314"/>
      <c r="G154" s="314"/>
      <c r="H154" s="314"/>
      <c r="I154" s="314"/>
      <c r="J154" s="314"/>
      <c r="K154" s="314"/>
    </row>
    <row r="155" spans="1:11">
      <c r="A155" s="314"/>
      <c r="B155" s="314"/>
      <c r="C155" s="314"/>
      <c r="D155" s="314"/>
      <c r="E155" s="314"/>
      <c r="F155" s="314"/>
      <c r="G155" s="314"/>
      <c r="H155" s="314"/>
      <c r="I155" s="314"/>
      <c r="J155" s="314"/>
      <c r="K155" s="314"/>
    </row>
    <row r="156" spans="1:11">
      <c r="A156" s="314"/>
      <c r="B156" s="314"/>
      <c r="C156" s="314"/>
      <c r="D156" s="314"/>
      <c r="E156" s="314"/>
      <c r="F156" s="314"/>
      <c r="G156" s="314"/>
      <c r="H156" s="314"/>
      <c r="I156" s="314"/>
      <c r="J156" s="314"/>
      <c r="K156" s="314"/>
    </row>
    <row r="157" spans="1:11">
      <c r="A157" s="314"/>
      <c r="B157" s="314"/>
      <c r="C157" s="314"/>
      <c r="D157" s="314"/>
      <c r="E157" s="314"/>
      <c r="F157" s="314"/>
      <c r="G157" s="314"/>
      <c r="H157" s="314"/>
      <c r="I157" s="314"/>
      <c r="J157" s="314"/>
      <c r="K157" s="314"/>
    </row>
    <row r="158" spans="1:11">
      <c r="A158" s="314"/>
      <c r="B158" s="314"/>
      <c r="C158" s="314"/>
      <c r="D158" s="314"/>
      <c r="E158" s="314"/>
      <c r="F158" s="314"/>
      <c r="G158" s="314"/>
      <c r="H158" s="314"/>
      <c r="I158" s="314"/>
      <c r="J158" s="314"/>
      <c r="K158" s="314"/>
    </row>
    <row r="159" spans="1:11">
      <c r="A159" s="314"/>
      <c r="B159" s="314"/>
      <c r="C159" s="314"/>
      <c r="D159" s="314"/>
      <c r="E159" s="314"/>
      <c r="F159" s="314"/>
      <c r="G159" s="314"/>
      <c r="H159" s="314"/>
      <c r="I159" s="314"/>
      <c r="J159" s="314"/>
      <c r="K159" s="314"/>
    </row>
    <row r="160" spans="1:11">
      <c r="A160" s="314"/>
      <c r="B160" s="314"/>
      <c r="C160" s="314"/>
      <c r="D160" s="314"/>
      <c r="E160" s="314"/>
      <c r="F160" s="314"/>
      <c r="G160" s="314"/>
      <c r="H160" s="314"/>
      <c r="I160" s="314"/>
      <c r="J160" s="314"/>
      <c r="K160" s="314"/>
    </row>
    <row r="161" spans="1:11">
      <c r="A161" s="314"/>
      <c r="B161" s="314"/>
      <c r="C161" s="314"/>
      <c r="D161" s="314"/>
      <c r="E161" s="314"/>
      <c r="F161" s="314"/>
      <c r="G161" s="314"/>
      <c r="H161" s="314"/>
      <c r="I161" s="314"/>
      <c r="J161" s="314"/>
      <c r="K161" s="314"/>
    </row>
    <row r="162" spans="1:11">
      <c r="A162" s="314"/>
      <c r="B162" s="314"/>
      <c r="C162" s="314"/>
      <c r="D162" s="314"/>
      <c r="E162" s="314"/>
      <c r="F162" s="314"/>
      <c r="G162" s="314"/>
      <c r="H162" s="314"/>
      <c r="I162" s="314"/>
      <c r="J162" s="314"/>
      <c r="K162" s="314"/>
    </row>
    <row r="163" spans="1:11">
      <c r="A163" s="314"/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</row>
    <row r="164" spans="1:11">
      <c r="A164" s="314"/>
      <c r="B164" s="314"/>
      <c r="C164" s="314"/>
      <c r="D164" s="314"/>
      <c r="E164" s="314"/>
      <c r="F164" s="314"/>
      <c r="G164" s="314"/>
      <c r="H164" s="314"/>
      <c r="I164" s="314"/>
      <c r="J164" s="314"/>
      <c r="K164" s="314"/>
    </row>
    <row r="165" spans="1:11">
      <c r="A165" s="314"/>
      <c r="B165" s="314"/>
      <c r="C165" s="314"/>
      <c r="D165" s="314"/>
      <c r="E165" s="314"/>
      <c r="F165" s="314"/>
      <c r="G165" s="314"/>
      <c r="H165" s="314"/>
      <c r="I165" s="314"/>
      <c r="J165" s="314"/>
      <c r="K165" s="314"/>
    </row>
    <row r="166" spans="1:11">
      <c r="A166" s="314"/>
      <c r="B166" s="314"/>
      <c r="C166" s="314"/>
      <c r="D166" s="314"/>
      <c r="E166" s="314"/>
      <c r="F166" s="314"/>
      <c r="G166" s="314"/>
      <c r="H166" s="314"/>
      <c r="I166" s="314"/>
      <c r="J166" s="314"/>
      <c r="K166" s="314"/>
    </row>
    <row r="167" spans="1:11">
      <c r="A167" s="314"/>
      <c r="B167" s="314"/>
      <c r="C167" s="314"/>
      <c r="D167" s="314"/>
      <c r="E167" s="314"/>
      <c r="F167" s="314"/>
      <c r="G167" s="314"/>
      <c r="H167" s="314"/>
      <c r="I167" s="314"/>
      <c r="J167" s="314"/>
      <c r="K167" s="314"/>
    </row>
    <row r="168" spans="1:11">
      <c r="A168" s="314"/>
      <c r="B168" s="314"/>
      <c r="C168" s="314"/>
      <c r="D168" s="314"/>
      <c r="E168" s="314"/>
      <c r="F168" s="314"/>
      <c r="G168" s="314"/>
      <c r="H168" s="314"/>
      <c r="I168" s="314"/>
      <c r="J168" s="314"/>
      <c r="K168" s="314"/>
    </row>
    <row r="169" spans="1:11">
      <c r="A169" s="314"/>
      <c r="B169" s="314"/>
      <c r="C169" s="314"/>
      <c r="D169" s="314"/>
      <c r="E169" s="314"/>
      <c r="F169" s="314"/>
      <c r="G169" s="314"/>
      <c r="H169" s="314"/>
      <c r="I169" s="314"/>
      <c r="J169" s="314"/>
      <c r="K169" s="314"/>
    </row>
    <row r="170" spans="1:11">
      <c r="A170" s="314"/>
      <c r="B170" s="314"/>
      <c r="C170" s="314"/>
      <c r="D170" s="314"/>
      <c r="E170" s="314"/>
      <c r="F170" s="314"/>
      <c r="G170" s="314"/>
      <c r="H170" s="314"/>
      <c r="I170" s="314"/>
      <c r="J170" s="314"/>
      <c r="K170" s="314"/>
    </row>
    <row r="171" spans="1:11">
      <c r="A171" s="314"/>
      <c r="B171" s="314"/>
      <c r="C171" s="314"/>
      <c r="D171" s="314"/>
      <c r="E171" s="314"/>
      <c r="F171" s="314"/>
      <c r="G171" s="314"/>
      <c r="H171" s="314"/>
      <c r="I171" s="314"/>
      <c r="J171" s="314"/>
      <c r="K171" s="314"/>
    </row>
    <row r="172" spans="1:11">
      <c r="A172" s="314"/>
      <c r="B172" s="314"/>
      <c r="C172" s="314"/>
      <c r="D172" s="314"/>
      <c r="E172" s="314"/>
      <c r="F172" s="314"/>
      <c r="G172" s="314"/>
      <c r="H172" s="314"/>
      <c r="I172" s="314"/>
      <c r="J172" s="314"/>
      <c r="K172" s="314"/>
    </row>
    <row r="173" spans="1:11">
      <c r="A173" s="314"/>
      <c r="B173" s="314"/>
      <c r="C173" s="314"/>
      <c r="D173" s="314"/>
      <c r="E173" s="314"/>
      <c r="F173" s="314"/>
      <c r="G173" s="314"/>
      <c r="H173" s="314"/>
      <c r="I173" s="314"/>
      <c r="J173" s="314"/>
      <c r="K173" s="314"/>
    </row>
    <row r="174" spans="1:11">
      <c r="A174" s="314"/>
      <c r="B174" s="314"/>
      <c r="C174" s="314"/>
      <c r="D174" s="314"/>
      <c r="E174" s="314"/>
      <c r="F174" s="314"/>
      <c r="G174" s="314"/>
      <c r="H174" s="314"/>
      <c r="I174" s="314"/>
      <c r="J174" s="314"/>
      <c r="K174" s="314"/>
    </row>
    <row r="175" spans="1:11">
      <c r="A175" s="314"/>
      <c r="B175" s="314"/>
      <c r="C175" s="314"/>
      <c r="D175" s="314"/>
      <c r="E175" s="314"/>
      <c r="F175" s="314"/>
      <c r="G175" s="314"/>
      <c r="H175" s="314"/>
      <c r="I175" s="314"/>
      <c r="J175" s="314"/>
      <c r="K175" s="314"/>
    </row>
    <row r="176" spans="1:11">
      <c r="A176" s="314"/>
      <c r="B176" s="314"/>
      <c r="C176" s="314"/>
      <c r="D176" s="314"/>
      <c r="E176" s="314"/>
      <c r="F176" s="314"/>
      <c r="G176" s="314"/>
      <c r="H176" s="314"/>
      <c r="I176" s="314"/>
      <c r="J176" s="314"/>
      <c r="K176" s="314"/>
    </row>
    <row r="177" spans="1:11">
      <c r="A177" s="314"/>
      <c r="B177" s="314"/>
      <c r="C177" s="314"/>
      <c r="D177" s="314"/>
      <c r="E177" s="314"/>
      <c r="F177" s="314"/>
      <c r="G177" s="314"/>
      <c r="H177" s="314"/>
      <c r="I177" s="314"/>
      <c r="J177" s="314"/>
      <c r="K177" s="314"/>
    </row>
    <row r="178" spans="1:11">
      <c r="A178" s="314"/>
      <c r="B178" s="314"/>
      <c r="C178" s="314"/>
      <c r="D178" s="314"/>
      <c r="E178" s="314"/>
      <c r="F178" s="314"/>
      <c r="G178" s="314"/>
      <c r="H178" s="314"/>
      <c r="I178" s="314"/>
      <c r="J178" s="314"/>
      <c r="K178" s="314"/>
    </row>
    <row r="179" spans="1:11">
      <c r="A179" s="314"/>
      <c r="B179" s="314"/>
      <c r="C179" s="314"/>
      <c r="D179" s="314"/>
      <c r="E179" s="314"/>
      <c r="F179" s="314"/>
      <c r="G179" s="314"/>
      <c r="H179" s="314"/>
      <c r="I179" s="314"/>
      <c r="J179" s="314"/>
      <c r="K179" s="314"/>
    </row>
    <row r="180" spans="1:11">
      <c r="A180" s="314"/>
      <c r="B180" s="314"/>
      <c r="C180" s="314"/>
      <c r="D180" s="314"/>
      <c r="E180" s="314"/>
      <c r="F180" s="314"/>
      <c r="G180" s="314"/>
      <c r="H180" s="314"/>
      <c r="I180" s="314"/>
      <c r="J180" s="314"/>
      <c r="K180" s="314"/>
    </row>
    <row r="181" spans="1:11">
      <c r="A181" s="314"/>
      <c r="B181" s="314"/>
      <c r="C181" s="314"/>
      <c r="D181" s="314"/>
      <c r="E181" s="314"/>
      <c r="F181" s="314"/>
      <c r="G181" s="314"/>
      <c r="H181" s="314"/>
      <c r="I181" s="314"/>
      <c r="J181" s="314"/>
      <c r="K181" s="314"/>
    </row>
    <row r="182" spans="1:11">
      <c r="A182" s="314"/>
      <c r="B182" s="314"/>
      <c r="C182" s="314"/>
      <c r="D182" s="314"/>
      <c r="E182" s="314"/>
      <c r="F182" s="314"/>
      <c r="G182" s="314"/>
      <c r="H182" s="314"/>
      <c r="I182" s="314"/>
      <c r="J182" s="314"/>
      <c r="K182" s="314"/>
    </row>
    <row r="183" spans="1:11">
      <c r="A183" s="314"/>
      <c r="B183" s="314"/>
      <c r="C183" s="314"/>
      <c r="D183" s="314"/>
      <c r="E183" s="314"/>
      <c r="F183" s="314"/>
      <c r="G183" s="314"/>
      <c r="H183" s="314"/>
      <c r="I183" s="314"/>
      <c r="J183" s="314"/>
      <c r="K183" s="314"/>
    </row>
    <row r="184" spans="1:11">
      <c r="A184" s="314"/>
      <c r="B184" s="314"/>
      <c r="C184" s="314"/>
      <c r="D184" s="314"/>
      <c r="E184" s="314"/>
      <c r="F184" s="314"/>
      <c r="G184" s="314"/>
      <c r="H184" s="314"/>
      <c r="I184" s="314"/>
      <c r="J184" s="314"/>
      <c r="K184" s="314"/>
    </row>
    <row r="185" spans="1:11">
      <c r="A185" s="314"/>
      <c r="B185" s="314"/>
      <c r="C185" s="314"/>
      <c r="D185" s="314"/>
      <c r="E185" s="314"/>
      <c r="F185" s="314"/>
      <c r="G185" s="314"/>
      <c r="H185" s="314"/>
      <c r="I185" s="314"/>
      <c r="J185" s="314"/>
      <c r="K185" s="314"/>
    </row>
    <row r="186" spans="1:11">
      <c r="A186" s="314"/>
      <c r="B186" s="314"/>
      <c r="C186" s="314"/>
      <c r="D186" s="314"/>
      <c r="E186" s="314"/>
      <c r="F186" s="314"/>
      <c r="G186" s="314"/>
      <c r="H186" s="314"/>
      <c r="I186" s="314"/>
      <c r="J186" s="314"/>
      <c r="K186" s="314"/>
    </row>
    <row r="187" spans="1:11">
      <c r="A187" s="314"/>
      <c r="B187" s="314"/>
      <c r="C187" s="314"/>
      <c r="D187" s="314"/>
      <c r="E187" s="314"/>
      <c r="F187" s="314"/>
      <c r="G187" s="314"/>
      <c r="H187" s="314"/>
      <c r="I187" s="314"/>
      <c r="J187" s="314"/>
      <c r="K187" s="314"/>
    </row>
    <row r="188" spans="1:11">
      <c r="A188" s="314"/>
      <c r="B188" s="314"/>
      <c r="C188" s="314"/>
      <c r="D188" s="314"/>
      <c r="E188" s="314"/>
      <c r="F188" s="314"/>
      <c r="G188" s="314"/>
      <c r="H188" s="314"/>
      <c r="I188" s="314"/>
      <c r="J188" s="314"/>
      <c r="K188" s="314"/>
    </row>
    <row r="189" spans="1:11">
      <c r="A189" s="314"/>
      <c r="B189" s="314"/>
      <c r="C189" s="314"/>
      <c r="D189" s="314"/>
      <c r="E189" s="314"/>
      <c r="F189" s="314"/>
      <c r="G189" s="314"/>
      <c r="H189" s="314"/>
      <c r="I189" s="314"/>
      <c r="J189" s="314"/>
      <c r="K189" s="314"/>
    </row>
    <row r="190" spans="1:11">
      <c r="A190" s="314"/>
      <c r="B190" s="314"/>
      <c r="C190" s="314"/>
      <c r="D190" s="314"/>
      <c r="E190" s="314"/>
      <c r="F190" s="314"/>
      <c r="G190" s="314"/>
      <c r="H190" s="314"/>
      <c r="I190" s="314"/>
      <c r="J190" s="314"/>
      <c r="K190" s="314"/>
    </row>
    <row r="191" spans="1:11">
      <c r="A191" s="314"/>
      <c r="B191" s="314"/>
      <c r="C191" s="314"/>
      <c r="D191" s="314"/>
      <c r="E191" s="314"/>
      <c r="F191" s="314"/>
      <c r="G191" s="314"/>
      <c r="H191" s="314"/>
      <c r="I191" s="314"/>
      <c r="J191" s="314"/>
      <c r="K191" s="314"/>
    </row>
    <row r="192" spans="1:11">
      <c r="A192" s="314"/>
      <c r="B192" s="314"/>
      <c r="C192" s="314"/>
      <c r="D192" s="314"/>
      <c r="E192" s="314"/>
      <c r="F192" s="314"/>
      <c r="G192" s="314"/>
      <c r="H192" s="314"/>
      <c r="I192" s="314"/>
      <c r="J192" s="314"/>
      <c r="K192" s="314"/>
    </row>
    <row r="193" spans="1:11">
      <c r="A193" s="314"/>
      <c r="B193" s="314"/>
      <c r="C193" s="314"/>
      <c r="D193" s="314"/>
      <c r="E193" s="314"/>
      <c r="F193" s="314"/>
      <c r="G193" s="314"/>
      <c r="H193" s="314"/>
      <c r="I193" s="314"/>
      <c r="J193" s="314"/>
      <c r="K193" s="314"/>
    </row>
    <row r="194" spans="1:11">
      <c r="A194" s="314"/>
      <c r="B194" s="314"/>
      <c r="C194" s="314"/>
      <c r="D194" s="314"/>
      <c r="E194" s="314"/>
      <c r="F194" s="314"/>
      <c r="G194" s="314"/>
      <c r="H194" s="314"/>
      <c r="I194" s="314"/>
      <c r="J194" s="314"/>
      <c r="K194" s="314"/>
    </row>
    <row r="195" spans="1:11">
      <c r="A195" s="314"/>
      <c r="B195" s="314"/>
      <c r="C195" s="314"/>
      <c r="D195" s="314"/>
      <c r="E195" s="314"/>
      <c r="F195" s="314"/>
      <c r="G195" s="314"/>
      <c r="H195" s="314"/>
      <c r="I195" s="314"/>
      <c r="J195" s="314"/>
      <c r="K195" s="314"/>
    </row>
    <row r="196" spans="1:11">
      <c r="A196" s="314"/>
      <c r="B196" s="314"/>
      <c r="C196" s="314"/>
      <c r="D196" s="314"/>
      <c r="E196" s="314"/>
      <c r="F196" s="314"/>
      <c r="G196" s="314"/>
      <c r="H196" s="314"/>
      <c r="I196" s="314"/>
      <c r="J196" s="314"/>
      <c r="K196" s="314"/>
    </row>
    <row r="197" spans="1:11">
      <c r="A197" s="314"/>
      <c r="B197" s="314"/>
      <c r="C197" s="314"/>
      <c r="D197" s="314"/>
      <c r="E197" s="314"/>
      <c r="F197" s="314"/>
      <c r="G197" s="314"/>
      <c r="H197" s="314"/>
      <c r="I197" s="314"/>
      <c r="J197" s="314"/>
      <c r="K197" s="314"/>
    </row>
    <row r="198" spans="1:11">
      <c r="A198" s="314"/>
      <c r="B198" s="314"/>
      <c r="C198" s="314"/>
      <c r="D198" s="314"/>
      <c r="E198" s="314"/>
      <c r="F198" s="314"/>
      <c r="G198" s="314"/>
      <c r="H198" s="314"/>
      <c r="I198" s="314"/>
      <c r="J198" s="314"/>
      <c r="K198" s="314"/>
    </row>
    <row r="199" spans="1:11">
      <c r="A199" s="314"/>
      <c r="B199" s="314"/>
      <c r="C199" s="314"/>
      <c r="D199" s="314"/>
      <c r="E199" s="314"/>
      <c r="F199" s="314"/>
      <c r="G199" s="314"/>
      <c r="H199" s="314"/>
      <c r="I199" s="314"/>
      <c r="J199" s="314"/>
      <c r="K199" s="314"/>
    </row>
    <row r="200" spans="1:11">
      <c r="A200" s="314"/>
      <c r="B200" s="314"/>
      <c r="C200" s="314"/>
      <c r="D200" s="314"/>
      <c r="E200" s="314"/>
      <c r="F200" s="314"/>
      <c r="G200" s="314"/>
      <c r="H200" s="314"/>
      <c r="I200" s="314"/>
      <c r="J200" s="314"/>
      <c r="K200" s="314"/>
    </row>
    <row r="201" spans="1:11">
      <c r="A201" s="314"/>
      <c r="B201" s="314"/>
      <c r="C201" s="314"/>
      <c r="D201" s="314"/>
      <c r="E201" s="314"/>
      <c r="F201" s="314"/>
      <c r="G201" s="314"/>
      <c r="H201" s="314"/>
      <c r="I201" s="314"/>
      <c r="J201" s="314"/>
      <c r="K201" s="314"/>
    </row>
    <row r="202" spans="1:11">
      <c r="A202" s="314"/>
      <c r="B202" s="314"/>
      <c r="C202" s="314"/>
      <c r="D202" s="314"/>
      <c r="E202" s="314"/>
      <c r="F202" s="314"/>
      <c r="G202" s="314"/>
      <c r="H202" s="314"/>
      <c r="I202" s="314"/>
      <c r="J202" s="314"/>
      <c r="K202" s="314"/>
    </row>
    <row r="203" spans="1:11">
      <c r="A203" s="314"/>
      <c r="B203" s="314"/>
      <c r="C203" s="314"/>
      <c r="D203" s="314"/>
      <c r="E203" s="314"/>
      <c r="F203" s="314"/>
      <c r="G203" s="314"/>
      <c r="H203" s="314"/>
      <c r="I203" s="314"/>
      <c r="J203" s="314"/>
      <c r="K203" s="314"/>
    </row>
    <row r="204" spans="1:11">
      <c r="A204" s="314"/>
      <c r="B204" s="314"/>
      <c r="C204" s="314"/>
      <c r="D204" s="314"/>
      <c r="E204" s="314"/>
      <c r="F204" s="314"/>
      <c r="G204" s="314"/>
      <c r="H204" s="314"/>
      <c r="I204" s="314"/>
      <c r="J204" s="314"/>
      <c r="K204" s="314"/>
    </row>
    <row r="205" spans="1:11">
      <c r="A205" s="314"/>
      <c r="B205" s="314"/>
      <c r="C205" s="314"/>
      <c r="D205" s="314"/>
      <c r="E205" s="314"/>
      <c r="F205" s="314"/>
      <c r="G205" s="314"/>
      <c r="H205" s="314"/>
      <c r="I205" s="314"/>
      <c r="J205" s="314"/>
      <c r="K205" s="314"/>
    </row>
    <row r="206" spans="1:11">
      <c r="A206" s="314"/>
      <c r="B206" s="314"/>
      <c r="C206" s="314"/>
      <c r="D206" s="314"/>
      <c r="E206" s="314"/>
      <c r="F206" s="314"/>
      <c r="G206" s="314"/>
      <c r="H206" s="314"/>
      <c r="I206" s="314"/>
      <c r="J206" s="314"/>
      <c r="K206" s="314"/>
    </row>
    <row r="207" spans="1:11">
      <c r="A207" s="314"/>
      <c r="B207" s="314"/>
      <c r="C207" s="314"/>
      <c r="D207" s="314"/>
      <c r="E207" s="314"/>
      <c r="F207" s="314"/>
      <c r="G207" s="314"/>
      <c r="H207" s="314"/>
      <c r="I207" s="314"/>
      <c r="J207" s="314"/>
      <c r="K207" s="314"/>
    </row>
    <row r="208" spans="1:11">
      <c r="A208" s="314"/>
      <c r="B208" s="314"/>
      <c r="C208" s="314"/>
      <c r="D208" s="314"/>
      <c r="E208" s="314"/>
      <c r="F208" s="314"/>
      <c r="G208" s="314"/>
      <c r="H208" s="314"/>
      <c r="I208" s="314"/>
      <c r="J208" s="314"/>
      <c r="K208" s="314"/>
    </row>
    <row r="209" spans="1:11">
      <c r="A209" s="314"/>
      <c r="B209" s="314"/>
      <c r="C209" s="314"/>
      <c r="D209" s="314"/>
      <c r="E209" s="314"/>
      <c r="F209" s="314"/>
      <c r="G209" s="314"/>
      <c r="H209" s="314"/>
      <c r="I209" s="314"/>
      <c r="J209" s="314"/>
      <c r="K209" s="314"/>
    </row>
    <row r="210" spans="1:11">
      <c r="A210" s="314"/>
      <c r="B210" s="314"/>
      <c r="C210" s="314"/>
      <c r="D210" s="314"/>
      <c r="E210" s="314"/>
      <c r="F210" s="314"/>
      <c r="G210" s="314"/>
      <c r="H210" s="314"/>
      <c r="I210" s="314"/>
      <c r="J210" s="314"/>
      <c r="K210" s="314"/>
    </row>
  </sheetData>
  <mergeCells count="6">
    <mergeCell ref="R6:T6"/>
    <mergeCell ref="C6:E6"/>
    <mergeCell ref="F6:H6"/>
    <mergeCell ref="I6:K6"/>
    <mergeCell ref="L6:N6"/>
    <mergeCell ref="O6:Q6"/>
  </mergeCells>
  <printOptions horizontalCentered="1" verticalCentered="1" gridLines="1"/>
  <pageMargins left="0.42" right="0.28999999999999998" top="0.31" bottom="0.22" header="0.28999999999999998" footer="0.18"/>
  <pageSetup scale="60" orientation="portrait" r:id="rId1"/>
  <headerFooter alignWithMargins="0"/>
  <colBreaks count="6" manualBreakCount="6">
    <brk id="5" max="80" man="1"/>
    <brk id="8" max="80" man="1"/>
    <brk id="11" max="80" man="1"/>
    <brk id="14" max="80" man="1"/>
    <brk id="17" max="80" man="1"/>
    <brk id="20" min="1" max="80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E196"/>
  <sheetViews>
    <sheetView view="pageBreakPreview" topLeftCell="A149" zoomScale="80" zoomScaleNormal="88" zoomScaleSheetLayoutView="80" workbookViewId="0">
      <selection activeCell="R10" sqref="R10"/>
    </sheetView>
  </sheetViews>
  <sheetFormatPr defaultColWidth="9.140625" defaultRowHeight="12.75"/>
  <cols>
    <col min="1" max="1" width="9.140625" style="399"/>
    <col min="2" max="2" width="12.42578125" style="400" customWidth="1"/>
    <col min="3" max="3" width="10.42578125" style="399" customWidth="1"/>
    <col min="4" max="4" width="9.5703125" style="399" customWidth="1"/>
    <col min="5" max="5" width="10" style="399" customWidth="1"/>
    <col min="6" max="6" width="10.7109375" style="399" customWidth="1"/>
    <col min="7" max="7" width="10.7109375" style="399" bestFit="1" customWidth="1"/>
    <col min="8" max="8" width="9.140625" style="399"/>
    <col min="9" max="9" width="9.140625" style="399" customWidth="1"/>
    <col min="10" max="10" width="9.28515625" style="399" bestFit="1" customWidth="1"/>
    <col min="11" max="11" width="10.42578125" style="399" customWidth="1"/>
    <col min="12" max="12" width="10" style="399" customWidth="1"/>
    <col min="13" max="13" width="9.85546875" style="399" customWidth="1"/>
    <col min="14" max="14" width="12" style="399" customWidth="1"/>
    <col min="15" max="15" width="11.5703125" style="399" bestFit="1" customWidth="1"/>
    <col min="16" max="17" width="9.140625" style="399"/>
    <col min="18" max="18" width="11.5703125" style="399" bestFit="1" customWidth="1"/>
    <col min="19" max="19" width="9.140625" style="399"/>
    <col min="20" max="20" width="10.7109375" style="399" customWidth="1"/>
    <col min="21" max="21" width="9.7109375" style="399" customWidth="1"/>
    <col min="22" max="22" width="12.5703125" style="399" customWidth="1"/>
    <col min="23" max="23" width="10.28515625" style="399" customWidth="1"/>
    <col min="24" max="25" width="9.140625" style="399"/>
    <col min="26" max="26" width="9.5703125" style="399" bestFit="1" customWidth="1"/>
    <col min="27" max="27" width="10.5703125" style="399" bestFit="1" customWidth="1"/>
    <col min="28" max="30" width="9.140625" style="399"/>
    <col min="31" max="31" width="13.42578125" style="399" customWidth="1"/>
    <col min="32" max="16384" width="9.140625" style="399"/>
  </cols>
  <sheetData>
    <row r="1" spans="2:30" ht="18">
      <c r="B1" s="437" t="s">
        <v>442</v>
      </c>
      <c r="C1" s="433"/>
      <c r="N1" s="436" t="s">
        <v>8</v>
      </c>
      <c r="O1" s="435" t="s">
        <v>441</v>
      </c>
    </row>
    <row r="2" spans="2:30" ht="15.75">
      <c r="B2" s="434"/>
      <c r="C2" s="433"/>
      <c r="X2" s="425"/>
      <c r="Y2" s="425"/>
      <c r="Z2" s="425"/>
      <c r="AA2" s="425"/>
      <c r="AB2" s="425"/>
      <c r="AC2" s="425"/>
      <c r="AD2" s="425"/>
    </row>
    <row r="3" spans="2:30" ht="15.75">
      <c r="B3" s="428" t="s">
        <v>440</v>
      </c>
      <c r="U3" s="426"/>
      <c r="X3" s="425"/>
      <c r="Y3" s="425"/>
      <c r="Z3" s="425"/>
      <c r="AA3" s="425"/>
      <c r="AB3" s="425"/>
    </row>
    <row r="4" spans="2:30" ht="21" customHeight="1">
      <c r="B4" s="399"/>
      <c r="C4" s="432" t="s">
        <v>439</v>
      </c>
      <c r="D4" s="431" t="s">
        <v>438</v>
      </c>
      <c r="E4" s="431"/>
      <c r="F4" s="431"/>
      <c r="G4" s="431"/>
      <c r="H4" s="430"/>
      <c r="I4" s="430"/>
      <c r="J4" s="429"/>
      <c r="K4" s="429"/>
      <c r="L4" s="429"/>
      <c r="M4" s="429"/>
      <c r="U4" s="426"/>
      <c r="X4" s="425"/>
      <c r="Y4" s="425"/>
      <c r="Z4" s="425"/>
      <c r="AA4" s="425"/>
      <c r="AB4" s="425"/>
    </row>
    <row r="5" spans="2:30" ht="15" customHeight="1">
      <c r="B5" s="428" t="s">
        <v>437</v>
      </c>
      <c r="C5" s="427"/>
      <c r="D5" s="427"/>
      <c r="E5" s="427"/>
      <c r="F5" s="427"/>
      <c r="G5" s="427"/>
      <c r="U5" s="426"/>
      <c r="X5" s="425"/>
      <c r="Y5" s="425"/>
      <c r="Z5" s="425"/>
      <c r="AA5" s="425"/>
      <c r="AB5" s="425"/>
    </row>
    <row r="6" spans="2:30" ht="15" customHeight="1">
      <c r="B6" s="422" t="s">
        <v>436</v>
      </c>
      <c r="C6" s="421"/>
      <c r="D6" s="421"/>
      <c r="E6" s="421"/>
      <c r="F6" s="421"/>
      <c r="G6" s="421"/>
      <c r="U6" s="426"/>
      <c r="X6" s="425"/>
      <c r="Y6" s="425"/>
      <c r="Z6" s="425"/>
      <c r="AA6" s="425"/>
      <c r="AB6" s="425"/>
    </row>
    <row r="7" spans="2:30" ht="15" customHeight="1">
      <c r="B7" s="422" t="s">
        <v>435</v>
      </c>
      <c r="C7" s="421"/>
      <c r="D7" s="421"/>
      <c r="E7" s="421"/>
      <c r="F7" s="421"/>
      <c r="G7" s="421"/>
      <c r="U7" s="426"/>
    </row>
    <row r="8" spans="2:30" ht="15" customHeight="1">
      <c r="B8" s="422" t="s">
        <v>434</v>
      </c>
      <c r="C8" s="421"/>
      <c r="D8" s="424"/>
      <c r="E8" s="424"/>
      <c r="F8" s="424"/>
      <c r="G8" s="424"/>
      <c r="H8" s="423"/>
      <c r="I8" s="423"/>
      <c r="J8" s="423"/>
      <c r="K8" s="423"/>
      <c r="L8" s="423"/>
      <c r="U8" s="426"/>
      <c r="W8" s="425"/>
      <c r="X8" s="425"/>
      <c r="Y8" s="425"/>
      <c r="Z8" s="425"/>
      <c r="AA8" s="425"/>
      <c r="AB8" s="425"/>
    </row>
    <row r="9" spans="2:30" ht="15" customHeight="1">
      <c r="B9" s="422" t="s">
        <v>433</v>
      </c>
      <c r="C9" s="421"/>
      <c r="D9" s="424"/>
      <c r="E9" s="424"/>
      <c r="F9" s="424"/>
      <c r="G9" s="424"/>
      <c r="H9" s="423"/>
      <c r="I9" s="423"/>
      <c r="J9" s="423"/>
      <c r="K9" s="423"/>
      <c r="L9" s="423"/>
    </row>
    <row r="10" spans="2:30" ht="15" customHeight="1">
      <c r="B10" s="422" t="s">
        <v>432</v>
      </c>
      <c r="C10" s="421"/>
      <c r="D10" s="421"/>
      <c r="E10" s="421"/>
      <c r="F10" s="421"/>
      <c r="G10" s="421"/>
    </row>
    <row r="11" spans="2:30" ht="15" customHeight="1">
      <c r="B11" s="422" t="s">
        <v>431</v>
      </c>
      <c r="C11" s="421"/>
      <c r="D11" s="421"/>
      <c r="E11" s="421"/>
      <c r="F11" s="421"/>
      <c r="G11" s="421"/>
    </row>
    <row r="12" spans="2:30" ht="15" customHeight="1">
      <c r="B12" s="422" t="s">
        <v>430</v>
      </c>
      <c r="C12" s="421"/>
      <c r="D12" s="421"/>
      <c r="E12" s="421"/>
      <c r="F12" s="421"/>
      <c r="G12" s="421"/>
    </row>
    <row r="13" spans="2:30" ht="15" customHeight="1">
      <c r="B13" s="422" t="s">
        <v>429</v>
      </c>
      <c r="C13" s="421"/>
      <c r="D13" s="421"/>
      <c r="E13" s="421"/>
      <c r="F13" s="421"/>
      <c r="G13" s="421"/>
    </row>
    <row r="14" spans="2:30" ht="15" customHeight="1">
      <c r="B14" s="422" t="s">
        <v>428</v>
      </c>
      <c r="C14" s="421"/>
      <c r="D14" s="421"/>
      <c r="E14" s="421"/>
      <c r="F14" s="421"/>
      <c r="G14" s="421"/>
    </row>
    <row r="15" spans="2:30" hidden="1">
      <c r="B15" s="409" t="s">
        <v>427</v>
      </c>
      <c r="C15" s="402"/>
      <c r="D15" s="589" t="s">
        <v>426</v>
      </c>
      <c r="E15" s="416"/>
      <c r="F15" s="589" t="s">
        <v>425</v>
      </c>
      <c r="G15" s="416"/>
      <c r="H15" s="589" t="s">
        <v>424</v>
      </c>
      <c r="I15" s="416"/>
      <c r="J15" s="416" t="s">
        <v>423</v>
      </c>
      <c r="K15" s="416"/>
      <c r="L15" s="416" t="s">
        <v>13</v>
      </c>
      <c r="M15" s="420"/>
      <c r="N15" s="419"/>
    </row>
    <row r="16" spans="2:30" ht="15" hidden="1">
      <c r="B16" s="418" t="s">
        <v>422</v>
      </c>
      <c r="C16" s="417" t="s">
        <v>392</v>
      </c>
      <c r="D16" s="402"/>
      <c r="E16" s="402"/>
      <c r="F16" s="402"/>
      <c r="G16" s="402"/>
      <c r="H16" s="402"/>
      <c r="I16" s="402"/>
      <c r="J16" s="402"/>
      <c r="K16" s="402"/>
      <c r="L16" s="402"/>
    </row>
    <row r="17" spans="1:27" ht="15" hidden="1">
      <c r="B17" s="418" t="s">
        <v>421</v>
      </c>
      <c r="C17" s="417" t="s">
        <v>394</v>
      </c>
      <c r="D17" s="402"/>
      <c r="E17" s="402"/>
      <c r="F17" s="402"/>
      <c r="G17" s="402"/>
      <c r="H17" s="402"/>
      <c r="I17" s="402"/>
      <c r="J17" s="402"/>
      <c r="K17" s="402"/>
      <c r="L17" s="402"/>
    </row>
    <row r="18" spans="1:27" ht="15" hidden="1">
      <c r="B18" s="418" t="s">
        <v>420</v>
      </c>
      <c r="C18" s="417" t="s">
        <v>391</v>
      </c>
      <c r="D18" s="402"/>
      <c r="E18" s="402"/>
      <c r="F18" s="402"/>
      <c r="G18" s="402"/>
      <c r="H18" s="402"/>
      <c r="I18" s="402"/>
      <c r="J18" s="402"/>
      <c r="K18" s="402"/>
      <c r="L18" s="402"/>
    </row>
    <row r="19" spans="1:27" ht="15" hidden="1">
      <c r="B19" s="418" t="s">
        <v>419</v>
      </c>
      <c r="C19" s="417" t="s">
        <v>393</v>
      </c>
      <c r="D19" s="402"/>
      <c r="E19" s="402"/>
      <c r="F19" s="402"/>
      <c r="G19" s="402"/>
      <c r="H19" s="402"/>
      <c r="I19" s="402"/>
      <c r="J19" s="402"/>
      <c r="K19" s="402"/>
      <c r="L19" s="402"/>
    </row>
    <row r="20" spans="1:27" ht="15" hidden="1">
      <c r="B20" s="418" t="s">
        <v>418</v>
      </c>
      <c r="C20" s="417" t="s">
        <v>392</v>
      </c>
      <c r="D20" s="402"/>
      <c r="E20" s="402"/>
      <c r="F20" s="402"/>
      <c r="G20" s="402"/>
      <c r="H20" s="402"/>
      <c r="I20" s="402"/>
      <c r="J20" s="402"/>
      <c r="K20" s="402"/>
      <c r="L20" s="402"/>
    </row>
    <row r="21" spans="1:27" ht="15" hidden="1">
      <c r="B21" s="418" t="s">
        <v>417</v>
      </c>
      <c r="C21" s="417" t="s">
        <v>394</v>
      </c>
      <c r="D21" s="402"/>
      <c r="E21" s="402"/>
      <c r="F21" s="402"/>
      <c r="G21" s="402"/>
      <c r="H21" s="402"/>
      <c r="I21" s="402"/>
      <c r="J21" s="402"/>
      <c r="K21" s="402"/>
      <c r="L21" s="402"/>
    </row>
    <row r="22" spans="1:27" ht="15" hidden="1">
      <c r="B22" s="418" t="s">
        <v>416</v>
      </c>
      <c r="C22" s="417" t="s">
        <v>391</v>
      </c>
      <c r="D22" s="402"/>
      <c r="E22" s="402"/>
      <c r="F22" s="402"/>
      <c r="G22" s="402"/>
      <c r="H22" s="402"/>
      <c r="I22" s="402"/>
      <c r="J22" s="402"/>
      <c r="K22" s="402"/>
      <c r="L22" s="402"/>
    </row>
    <row r="23" spans="1:27" ht="15" hidden="1">
      <c r="B23" s="418" t="s">
        <v>415</v>
      </c>
      <c r="C23" s="417" t="s">
        <v>393</v>
      </c>
      <c r="D23" s="402"/>
      <c r="E23" s="402"/>
      <c r="F23" s="402"/>
      <c r="G23" s="402"/>
      <c r="H23" s="402"/>
      <c r="I23" s="402"/>
      <c r="J23" s="402"/>
      <c r="K23" s="402"/>
      <c r="L23" s="402"/>
    </row>
    <row r="24" spans="1:27" ht="15" hidden="1">
      <c r="B24" s="418" t="s">
        <v>414</v>
      </c>
      <c r="C24" s="417" t="s">
        <v>395</v>
      </c>
      <c r="D24" s="402"/>
      <c r="E24" s="402"/>
      <c r="F24" s="402"/>
      <c r="G24" s="402"/>
      <c r="H24" s="402"/>
      <c r="I24" s="402"/>
      <c r="J24" s="402"/>
      <c r="K24" s="402"/>
      <c r="L24" s="402"/>
    </row>
    <row r="25" spans="1:27" ht="15" hidden="1">
      <c r="B25" s="418" t="s">
        <v>413</v>
      </c>
      <c r="C25" s="417" t="s">
        <v>395</v>
      </c>
      <c r="D25" s="402"/>
      <c r="E25" s="402"/>
      <c r="F25" s="402"/>
      <c r="G25" s="402"/>
      <c r="H25" s="402"/>
      <c r="I25" s="402"/>
      <c r="J25" s="402"/>
      <c r="K25" s="402"/>
      <c r="L25" s="402"/>
    </row>
    <row r="26" spans="1:27" ht="15" hidden="1">
      <c r="B26" s="418" t="s">
        <v>412</v>
      </c>
      <c r="C26" s="417" t="s">
        <v>1</v>
      </c>
      <c r="D26" s="402"/>
      <c r="E26" s="402"/>
      <c r="F26" s="402"/>
      <c r="G26" s="402"/>
      <c r="H26" s="402"/>
      <c r="I26" s="402"/>
      <c r="J26" s="402"/>
      <c r="K26" s="402"/>
      <c r="L26" s="402"/>
    </row>
    <row r="27" spans="1:27" hidden="1">
      <c r="B27" s="407" t="s">
        <v>243</v>
      </c>
      <c r="C27" s="416" t="s">
        <v>389</v>
      </c>
      <c r="D27" s="402"/>
      <c r="E27" s="402"/>
      <c r="F27" s="402"/>
      <c r="G27" s="402"/>
      <c r="H27" s="402"/>
      <c r="I27" s="402"/>
      <c r="J27" s="402"/>
      <c r="K27" s="402"/>
      <c r="L27" s="402"/>
    </row>
    <row r="28" spans="1:27" hidden="1">
      <c r="A28" s="410"/>
      <c r="B28" s="413"/>
      <c r="C28" s="412"/>
      <c r="D28" s="410"/>
      <c r="E28" s="410"/>
      <c r="F28" s="410"/>
      <c r="G28" s="410"/>
      <c r="H28" s="410"/>
      <c r="I28" s="410"/>
      <c r="J28" s="410"/>
      <c r="K28" s="410"/>
      <c r="L28" s="410"/>
      <c r="M28" s="410"/>
      <c r="N28" s="410"/>
      <c r="O28" s="410"/>
    </row>
    <row r="29" spans="1:27">
      <c r="A29" s="410"/>
      <c r="B29" s="413"/>
      <c r="C29" s="412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/>
    </row>
    <row r="30" spans="1:27" ht="18">
      <c r="A30" s="410"/>
      <c r="B30" s="413" t="s">
        <v>405</v>
      </c>
      <c r="C30" s="412"/>
      <c r="D30" s="411" t="s">
        <v>13</v>
      </c>
      <c r="E30" s="410"/>
      <c r="F30" s="410"/>
      <c r="G30" s="410"/>
      <c r="H30" s="410"/>
      <c r="I30" s="410"/>
      <c r="J30" s="410"/>
      <c r="K30" s="410"/>
      <c r="L30" s="410"/>
      <c r="M30" s="410"/>
      <c r="N30" s="410"/>
      <c r="O30" s="410"/>
    </row>
    <row r="31" spans="1:27" ht="15">
      <c r="A31" s="410"/>
      <c r="B31" s="637" t="s">
        <v>404</v>
      </c>
      <c r="C31" s="662" t="s">
        <v>463</v>
      </c>
      <c r="D31" s="663"/>
      <c r="E31" s="663"/>
      <c r="F31" s="663"/>
      <c r="G31" s="663"/>
      <c r="H31" s="663"/>
      <c r="I31" s="663"/>
      <c r="J31" s="664"/>
      <c r="K31" s="665" t="s">
        <v>464</v>
      </c>
      <c r="L31" s="665"/>
      <c r="M31" s="665"/>
      <c r="N31" s="665"/>
      <c r="O31" s="665"/>
      <c r="P31" s="665"/>
      <c r="Q31" s="665"/>
      <c r="R31" s="665"/>
      <c r="S31" s="666" t="s">
        <v>465</v>
      </c>
      <c r="T31" s="666"/>
      <c r="U31" s="666"/>
      <c r="V31" s="666"/>
      <c r="W31" s="666"/>
      <c r="X31" s="666"/>
      <c r="Y31" s="666"/>
      <c r="Z31" s="666"/>
      <c r="AA31" s="666"/>
    </row>
    <row r="32" spans="1:27">
      <c r="A32" s="410"/>
      <c r="B32" s="409"/>
      <c r="C32" s="589" t="s">
        <v>403</v>
      </c>
      <c r="D32" s="589" t="s">
        <v>402</v>
      </c>
      <c r="E32" s="589" t="s">
        <v>401</v>
      </c>
      <c r="F32" s="589"/>
      <c r="G32" s="589" t="s">
        <v>400</v>
      </c>
      <c r="H32" s="468" t="s">
        <v>399</v>
      </c>
      <c r="I32" s="589" t="s">
        <v>398</v>
      </c>
      <c r="J32" s="589" t="s">
        <v>397</v>
      </c>
      <c r="K32" s="589" t="s">
        <v>403</v>
      </c>
      <c r="L32" s="589" t="s">
        <v>402</v>
      </c>
      <c r="M32" s="589" t="s">
        <v>401</v>
      </c>
      <c r="N32" s="589"/>
      <c r="O32" s="589" t="s">
        <v>400</v>
      </c>
      <c r="P32" s="468" t="s">
        <v>399</v>
      </c>
      <c r="Q32" s="589" t="s">
        <v>398</v>
      </c>
      <c r="R32" s="589" t="s">
        <v>397</v>
      </c>
      <c r="S32" s="589" t="s">
        <v>403</v>
      </c>
      <c r="T32" s="589" t="s">
        <v>402</v>
      </c>
      <c r="U32" s="589" t="s">
        <v>401</v>
      </c>
      <c r="V32" s="589"/>
      <c r="W32" s="589" t="s">
        <v>400</v>
      </c>
      <c r="X32" s="468" t="s">
        <v>399</v>
      </c>
      <c r="Y32" s="589" t="s">
        <v>398</v>
      </c>
      <c r="Z32" s="589" t="s">
        <v>397</v>
      </c>
      <c r="AA32" s="408"/>
    </row>
    <row r="33" spans="1:27" ht="15">
      <c r="A33" s="410"/>
      <c r="B33" s="407" t="s">
        <v>9</v>
      </c>
      <c r="C33" s="416" t="s">
        <v>395</v>
      </c>
      <c r="D33" s="589" t="s">
        <v>394</v>
      </c>
      <c r="E33" s="589" t="s">
        <v>393</v>
      </c>
      <c r="F33" s="589" t="s">
        <v>392</v>
      </c>
      <c r="G33" s="589" t="s">
        <v>391</v>
      </c>
      <c r="H33" s="468" t="s">
        <v>390</v>
      </c>
      <c r="I33" s="589" t="s">
        <v>1</v>
      </c>
      <c r="J33" s="589" t="s">
        <v>389</v>
      </c>
      <c r="K33" s="416" t="s">
        <v>395</v>
      </c>
      <c r="L33" s="589" t="s">
        <v>394</v>
      </c>
      <c r="M33" s="589" t="s">
        <v>393</v>
      </c>
      <c r="N33" s="356" t="s">
        <v>392</v>
      </c>
      <c r="O33" s="356" t="s">
        <v>391</v>
      </c>
      <c r="P33" s="356" t="s">
        <v>390</v>
      </c>
      <c r="Q33" s="356" t="s">
        <v>1</v>
      </c>
      <c r="R33" s="589" t="s">
        <v>389</v>
      </c>
      <c r="S33" s="416" t="s">
        <v>395</v>
      </c>
      <c r="T33" s="589" t="s">
        <v>394</v>
      </c>
      <c r="U33" s="589" t="s">
        <v>393</v>
      </c>
      <c r="V33" s="589" t="s">
        <v>392</v>
      </c>
      <c r="W33" s="589" t="s">
        <v>391</v>
      </c>
      <c r="X33" s="468" t="s">
        <v>390</v>
      </c>
      <c r="Y33" s="589" t="s">
        <v>1</v>
      </c>
      <c r="Z33" s="589" t="s">
        <v>389</v>
      </c>
      <c r="AA33" s="589"/>
    </row>
    <row r="34" spans="1:27" ht="15">
      <c r="A34" s="410"/>
      <c r="B34" s="406" t="s">
        <v>388</v>
      </c>
      <c r="C34" s="479">
        <v>2850</v>
      </c>
      <c r="D34" s="620">
        <v>1838.23</v>
      </c>
      <c r="E34" s="479">
        <v>3505</v>
      </c>
      <c r="F34" s="620">
        <v>52126.53</v>
      </c>
      <c r="G34" s="479">
        <v>9456</v>
      </c>
      <c r="H34" s="479">
        <v>0.5</v>
      </c>
      <c r="I34" s="479">
        <v>10.5</v>
      </c>
      <c r="J34" s="479">
        <f t="shared" ref="J34:J45" si="0">(((C34-H34*G34/1000)*((D34/1000)/E34)+(H34*F34/10^6))*100/(100-I34))*100</f>
        <v>169.64164816056871</v>
      </c>
      <c r="K34" s="479">
        <v>2830</v>
      </c>
      <c r="L34" s="635">
        <v>1908.01</v>
      </c>
      <c r="M34" s="635">
        <v>3356</v>
      </c>
      <c r="N34" s="479">
        <v>53224.01</v>
      </c>
      <c r="O34" s="479">
        <v>9720</v>
      </c>
      <c r="P34" s="479">
        <v>0.5</v>
      </c>
      <c r="Q34" s="479">
        <v>10.5</v>
      </c>
      <c r="R34" s="620">
        <f t="shared" ref="R34:R41" si="1">(((K34-P34*O34/1000)*((L34/1000)/M34)+(P34*N34/10^6))*100/(100-Q34))*100</f>
        <v>182.43670171925876</v>
      </c>
      <c r="S34" s="475">
        <v>2830</v>
      </c>
      <c r="T34" s="608">
        <f>AVERAGE(L34:L40)</f>
        <v>1946.7285714285713</v>
      </c>
      <c r="U34" s="608">
        <f>AVERAGE(M34:M40)</f>
        <v>3168</v>
      </c>
      <c r="V34" s="608">
        <f>AVERAGE(N34:N40)</f>
        <v>51750.354285714282</v>
      </c>
      <c r="W34" s="608">
        <f>AVERAGE(O34:O40)</f>
        <v>9747.2857142857138</v>
      </c>
      <c r="X34" s="475">
        <v>0.5</v>
      </c>
      <c r="Y34" s="475">
        <v>10.5</v>
      </c>
      <c r="Z34" s="471">
        <f t="shared" ref="Z34:Z45" si="2">(((S34-X34*W34/1000)*((T34/1000)/U34)+(X34*V34/10^6))*100/(100-Y34))*100</f>
        <v>196.8613071544527</v>
      </c>
      <c r="AA34" s="401"/>
    </row>
    <row r="35" spans="1:27" ht="15">
      <c r="A35" s="410"/>
      <c r="B35" s="406" t="s">
        <v>35</v>
      </c>
      <c r="C35" s="479">
        <v>2850</v>
      </c>
      <c r="D35" s="620">
        <v>1695.27</v>
      </c>
      <c r="E35" s="479">
        <v>3488</v>
      </c>
      <c r="F35" s="620">
        <v>49612.7</v>
      </c>
      <c r="G35" s="479">
        <v>9514</v>
      </c>
      <c r="H35" s="479">
        <v>0.5</v>
      </c>
      <c r="I35" s="479">
        <v>10.5</v>
      </c>
      <c r="J35" s="479">
        <f t="shared" si="0"/>
        <v>157.28241919333965</v>
      </c>
      <c r="K35" s="479">
        <v>2830</v>
      </c>
      <c r="L35" s="635">
        <v>1918.26</v>
      </c>
      <c r="M35" s="635">
        <v>3431</v>
      </c>
      <c r="N35" s="479">
        <v>53460.93</v>
      </c>
      <c r="O35" s="479">
        <v>9720</v>
      </c>
      <c r="P35" s="479">
        <v>0.5</v>
      </c>
      <c r="Q35" s="479">
        <v>10.5</v>
      </c>
      <c r="R35" s="620">
        <f t="shared" si="1"/>
        <v>179.46997493490991</v>
      </c>
      <c r="S35" s="475">
        <v>2830</v>
      </c>
      <c r="T35" s="608">
        <f t="shared" ref="T35:Y35" si="3">T34</f>
        <v>1946.7285714285713</v>
      </c>
      <c r="U35" s="608">
        <f t="shared" si="3"/>
        <v>3168</v>
      </c>
      <c r="V35" s="608">
        <f t="shared" si="3"/>
        <v>51750.354285714282</v>
      </c>
      <c r="W35" s="608">
        <f t="shared" si="3"/>
        <v>9747.2857142857138</v>
      </c>
      <c r="X35" s="612">
        <f t="shared" si="3"/>
        <v>0.5</v>
      </c>
      <c r="Y35" s="612">
        <f t="shared" si="3"/>
        <v>10.5</v>
      </c>
      <c r="Z35" s="608">
        <f t="shared" si="2"/>
        <v>196.8613071544527</v>
      </c>
      <c r="AA35" s="401"/>
    </row>
    <row r="36" spans="1:27" ht="15">
      <c r="A36" s="410"/>
      <c r="B36" s="406" t="s">
        <v>387</v>
      </c>
      <c r="C36" s="479">
        <v>2850</v>
      </c>
      <c r="D36" s="620">
        <v>1930.64</v>
      </c>
      <c r="E36" s="479">
        <v>3603</v>
      </c>
      <c r="F36" s="620">
        <v>55922.51</v>
      </c>
      <c r="G36" s="479">
        <v>9405</v>
      </c>
      <c r="H36" s="479">
        <v>0.5</v>
      </c>
      <c r="I36" s="479">
        <v>10.5</v>
      </c>
      <c r="J36" s="479">
        <f t="shared" si="0"/>
        <v>173.47398481293521</v>
      </c>
      <c r="K36" s="479">
        <v>2830</v>
      </c>
      <c r="L36" s="635">
        <v>1940.43</v>
      </c>
      <c r="M36" s="635">
        <v>3155</v>
      </c>
      <c r="N36" s="479">
        <v>53240.13</v>
      </c>
      <c r="O36" s="479">
        <v>9662</v>
      </c>
      <c r="P36" s="479">
        <v>0.5</v>
      </c>
      <c r="Q36" s="479">
        <v>10.5</v>
      </c>
      <c r="R36" s="620">
        <f t="shared" si="1"/>
        <v>197.1165388890561</v>
      </c>
      <c r="S36" s="475">
        <v>2830</v>
      </c>
      <c r="T36" s="608">
        <f t="shared" ref="T36:T45" si="4">T35</f>
        <v>1946.7285714285713</v>
      </c>
      <c r="U36" s="608">
        <f t="shared" ref="U36:U45" si="5">U35</f>
        <v>3168</v>
      </c>
      <c r="V36" s="608">
        <f t="shared" ref="V36:V45" si="6">V35</f>
        <v>51750.354285714282</v>
      </c>
      <c r="W36" s="608">
        <f t="shared" ref="W36:W45" si="7">W35</f>
        <v>9747.2857142857138</v>
      </c>
      <c r="X36" s="475">
        <v>0.5</v>
      </c>
      <c r="Y36" s="475">
        <v>10.5</v>
      </c>
      <c r="Z36" s="608">
        <f t="shared" si="2"/>
        <v>196.8613071544527</v>
      </c>
      <c r="AA36" s="401"/>
    </row>
    <row r="37" spans="1:27" ht="15">
      <c r="A37" s="410"/>
      <c r="B37" s="406" t="s">
        <v>386</v>
      </c>
      <c r="C37" s="479">
        <v>2850</v>
      </c>
      <c r="D37" s="620">
        <v>1871.54</v>
      </c>
      <c r="E37" s="479">
        <v>3446</v>
      </c>
      <c r="F37" s="620">
        <v>55671.18</v>
      </c>
      <c r="G37" s="479">
        <v>9423</v>
      </c>
      <c r="H37" s="479">
        <v>0.5</v>
      </c>
      <c r="I37" s="479">
        <v>10.5</v>
      </c>
      <c r="J37" s="479">
        <f t="shared" si="0"/>
        <v>175.768283928253</v>
      </c>
      <c r="K37" s="619">
        <v>2830</v>
      </c>
      <c r="L37" s="622">
        <v>1958.7</v>
      </c>
      <c r="M37" s="630">
        <v>2900</v>
      </c>
      <c r="N37" s="479">
        <v>51314.34</v>
      </c>
      <c r="O37" s="479">
        <v>9676</v>
      </c>
      <c r="P37" s="479">
        <v>0.5</v>
      </c>
      <c r="Q37" s="479">
        <v>10.5</v>
      </c>
      <c r="R37" s="622">
        <f t="shared" si="1"/>
        <v>216.06821816220378</v>
      </c>
      <c r="S37" s="475">
        <v>2830</v>
      </c>
      <c r="T37" s="608">
        <f t="shared" si="4"/>
        <v>1946.7285714285713</v>
      </c>
      <c r="U37" s="608">
        <f t="shared" si="5"/>
        <v>3168</v>
      </c>
      <c r="V37" s="608">
        <f t="shared" si="6"/>
        <v>51750.354285714282</v>
      </c>
      <c r="W37" s="608">
        <f t="shared" si="7"/>
        <v>9747.2857142857138</v>
      </c>
      <c r="X37" s="475">
        <v>0.5</v>
      </c>
      <c r="Y37" s="475">
        <v>10.5</v>
      </c>
      <c r="Z37" s="608">
        <f t="shared" si="2"/>
        <v>196.8613071544527</v>
      </c>
      <c r="AA37" s="401"/>
    </row>
    <row r="38" spans="1:27" ht="15">
      <c r="A38" s="410"/>
      <c r="B38" s="406" t="s">
        <v>385</v>
      </c>
      <c r="C38" s="479">
        <v>2850</v>
      </c>
      <c r="D38" s="620">
        <v>1871.03</v>
      </c>
      <c r="E38" s="479">
        <v>3364</v>
      </c>
      <c r="F38" s="620">
        <v>52495.34</v>
      </c>
      <c r="G38" s="479">
        <v>9598</v>
      </c>
      <c r="H38" s="479">
        <v>0.5</v>
      </c>
      <c r="I38" s="479">
        <v>10.5</v>
      </c>
      <c r="J38" s="479">
        <f t="shared" si="0"/>
        <v>179.74589936528076</v>
      </c>
      <c r="K38" s="619">
        <v>2830</v>
      </c>
      <c r="L38" s="622">
        <v>2011.66</v>
      </c>
      <c r="M38" s="630">
        <v>3048</v>
      </c>
      <c r="N38" s="479">
        <v>52467.42</v>
      </c>
      <c r="O38" s="479">
        <v>9789</v>
      </c>
      <c r="P38" s="479">
        <v>0.5</v>
      </c>
      <c r="Q38" s="479">
        <v>10.5</v>
      </c>
      <c r="R38" s="622">
        <f t="shared" si="1"/>
        <v>211.26087179467442</v>
      </c>
      <c r="S38" s="475">
        <v>2830</v>
      </c>
      <c r="T38" s="608">
        <f t="shared" si="4"/>
        <v>1946.7285714285713</v>
      </c>
      <c r="U38" s="608">
        <f t="shared" si="5"/>
        <v>3168</v>
      </c>
      <c r="V38" s="608">
        <f t="shared" si="6"/>
        <v>51750.354285714282</v>
      </c>
      <c r="W38" s="608">
        <f t="shared" si="7"/>
        <v>9747.2857142857138</v>
      </c>
      <c r="X38" s="475">
        <v>0.5</v>
      </c>
      <c r="Y38" s="475">
        <v>10.5</v>
      </c>
      <c r="Z38" s="608">
        <f t="shared" si="2"/>
        <v>196.8613071544527</v>
      </c>
      <c r="AA38" s="401"/>
    </row>
    <row r="39" spans="1:27" ht="15">
      <c r="A39" s="410"/>
      <c r="B39" s="406" t="s">
        <v>384</v>
      </c>
      <c r="C39" s="479">
        <v>2850</v>
      </c>
      <c r="D39" s="620">
        <v>1884.57</v>
      </c>
      <c r="E39" s="479">
        <v>3452</v>
      </c>
      <c r="F39" s="620">
        <v>56981.26</v>
      </c>
      <c r="G39" s="479">
        <v>9479</v>
      </c>
      <c r="H39" s="479">
        <v>0.5</v>
      </c>
      <c r="I39" s="479">
        <v>10.5</v>
      </c>
      <c r="J39" s="479">
        <f t="shared" si="0"/>
        <v>176.7396517036517</v>
      </c>
      <c r="K39" s="479">
        <v>2830</v>
      </c>
      <c r="L39" s="620">
        <v>2011.66</v>
      </c>
      <c r="M39" s="629">
        <v>3048</v>
      </c>
      <c r="N39" s="479">
        <v>52467.42</v>
      </c>
      <c r="O39" s="479">
        <v>9789</v>
      </c>
      <c r="P39" s="479">
        <v>0.5</v>
      </c>
      <c r="Q39" s="479">
        <v>10.5</v>
      </c>
      <c r="R39" s="620">
        <f t="shared" si="1"/>
        <v>211.26087179467442</v>
      </c>
      <c r="S39" s="475">
        <v>2830</v>
      </c>
      <c r="T39" s="608">
        <f t="shared" si="4"/>
        <v>1946.7285714285713</v>
      </c>
      <c r="U39" s="608">
        <f t="shared" si="5"/>
        <v>3168</v>
      </c>
      <c r="V39" s="608">
        <f t="shared" si="6"/>
        <v>51750.354285714282</v>
      </c>
      <c r="W39" s="608">
        <f t="shared" si="7"/>
        <v>9747.2857142857138</v>
      </c>
      <c r="X39" s="475">
        <v>0.5</v>
      </c>
      <c r="Y39" s="475">
        <v>10.5</v>
      </c>
      <c r="Z39" s="608">
        <f t="shared" si="2"/>
        <v>196.8613071544527</v>
      </c>
      <c r="AA39" s="401"/>
    </row>
    <row r="40" spans="1:27" ht="15">
      <c r="A40" s="410"/>
      <c r="B40" s="406" t="s">
        <v>383</v>
      </c>
      <c r="C40" s="479">
        <v>2850</v>
      </c>
      <c r="D40" s="620">
        <v>1889.69</v>
      </c>
      <c r="E40" s="479">
        <v>3403</v>
      </c>
      <c r="F40" s="620">
        <f>F38</f>
        <v>52495.34</v>
      </c>
      <c r="G40" s="479">
        <v>9678</v>
      </c>
      <c r="H40" s="479">
        <v>0.5</v>
      </c>
      <c r="I40" s="479">
        <v>10.5</v>
      </c>
      <c r="J40" s="479">
        <f t="shared" si="0"/>
        <v>179.46022359830386</v>
      </c>
      <c r="K40" s="479">
        <v>2830</v>
      </c>
      <c r="L40" s="620">
        <v>1878.38</v>
      </c>
      <c r="M40" s="629">
        <v>3238</v>
      </c>
      <c r="N40" s="479">
        <v>46078.23</v>
      </c>
      <c r="O40" s="479">
        <v>9875</v>
      </c>
      <c r="P40" s="479">
        <v>0.5</v>
      </c>
      <c r="Q40" s="479">
        <v>10.5</v>
      </c>
      <c r="R40" s="620">
        <f t="shared" si="1"/>
        <v>185.68402293711893</v>
      </c>
      <c r="S40" s="475">
        <v>2830</v>
      </c>
      <c r="T40" s="608">
        <f t="shared" si="4"/>
        <v>1946.7285714285713</v>
      </c>
      <c r="U40" s="608">
        <f t="shared" si="5"/>
        <v>3168</v>
      </c>
      <c r="V40" s="608">
        <f t="shared" si="6"/>
        <v>51750.354285714282</v>
      </c>
      <c r="W40" s="608">
        <f t="shared" si="7"/>
        <v>9747.2857142857138</v>
      </c>
      <c r="X40" s="475">
        <v>0.5</v>
      </c>
      <c r="Y40" s="475">
        <v>10.5</v>
      </c>
      <c r="Z40" s="608">
        <f t="shared" si="2"/>
        <v>196.8613071544527</v>
      </c>
      <c r="AA40" s="401"/>
    </row>
    <row r="41" spans="1:27" ht="15">
      <c r="A41" s="410"/>
      <c r="B41" s="406" t="s">
        <v>382</v>
      </c>
      <c r="C41" s="479">
        <v>2850</v>
      </c>
      <c r="D41" s="620">
        <v>1888.6</v>
      </c>
      <c r="E41" s="479">
        <v>3520</v>
      </c>
      <c r="F41" s="620">
        <v>54228.15</v>
      </c>
      <c r="G41" s="479">
        <v>9663</v>
      </c>
      <c r="H41" s="479">
        <v>0.5</v>
      </c>
      <c r="I41" s="479">
        <v>10.5</v>
      </c>
      <c r="J41" s="479">
        <f t="shared" si="0"/>
        <v>173.59150498666835</v>
      </c>
      <c r="K41" s="479">
        <v>2830</v>
      </c>
      <c r="L41" s="620">
        <v>1878.88</v>
      </c>
      <c r="M41" s="629">
        <v>3465</v>
      </c>
      <c r="N41" s="479">
        <v>48489.49</v>
      </c>
      <c r="O41" s="479">
        <v>9883</v>
      </c>
      <c r="P41" s="479">
        <v>0.5</v>
      </c>
      <c r="Q41" s="479">
        <v>10.5</v>
      </c>
      <c r="R41" s="620">
        <f t="shared" si="1"/>
        <v>173.86809696018446</v>
      </c>
      <c r="S41" s="475">
        <v>2830</v>
      </c>
      <c r="T41" s="608">
        <f t="shared" si="4"/>
        <v>1946.7285714285713</v>
      </c>
      <c r="U41" s="608">
        <f t="shared" si="5"/>
        <v>3168</v>
      </c>
      <c r="V41" s="608">
        <f t="shared" si="6"/>
        <v>51750.354285714282</v>
      </c>
      <c r="W41" s="608">
        <f t="shared" si="7"/>
        <v>9747.2857142857138</v>
      </c>
      <c r="X41" s="475">
        <v>0.5</v>
      </c>
      <c r="Y41" s="475">
        <v>10.5</v>
      </c>
      <c r="Z41" s="608">
        <f t="shared" si="2"/>
        <v>196.8613071544527</v>
      </c>
      <c r="AA41" s="401"/>
    </row>
    <row r="42" spans="1:27" ht="15">
      <c r="A42" s="410"/>
      <c r="B42" s="406" t="s">
        <v>381</v>
      </c>
      <c r="C42" s="479">
        <v>2850</v>
      </c>
      <c r="D42" s="620">
        <v>1916.06</v>
      </c>
      <c r="E42" s="479">
        <v>3526</v>
      </c>
      <c r="F42" s="620">
        <v>54756.49</v>
      </c>
      <c r="G42" s="479">
        <v>9665</v>
      </c>
      <c r="H42" s="479">
        <v>0.5</v>
      </c>
      <c r="I42" s="479">
        <v>10.5</v>
      </c>
      <c r="J42" s="479">
        <f t="shared" si="0"/>
        <v>175.80645395323484</v>
      </c>
      <c r="K42" s="496"/>
      <c r="L42" s="496"/>
      <c r="M42" s="496"/>
      <c r="N42" s="496"/>
      <c r="O42" s="496"/>
      <c r="P42" s="496"/>
      <c r="Q42" s="496"/>
      <c r="R42" s="496"/>
      <c r="S42" s="475">
        <v>2830</v>
      </c>
      <c r="T42" s="608">
        <f t="shared" si="4"/>
        <v>1946.7285714285713</v>
      </c>
      <c r="U42" s="608">
        <f t="shared" si="5"/>
        <v>3168</v>
      </c>
      <c r="V42" s="608">
        <f t="shared" si="6"/>
        <v>51750.354285714282</v>
      </c>
      <c r="W42" s="608">
        <f t="shared" si="7"/>
        <v>9747.2857142857138</v>
      </c>
      <c r="X42" s="475">
        <v>0.5</v>
      </c>
      <c r="Y42" s="475">
        <v>10.5</v>
      </c>
      <c r="Z42" s="608">
        <f t="shared" si="2"/>
        <v>196.8613071544527</v>
      </c>
      <c r="AA42" s="401"/>
    </row>
    <row r="43" spans="1:27" ht="15">
      <c r="A43" s="410"/>
      <c r="B43" s="406" t="s">
        <v>380</v>
      </c>
      <c r="C43" s="479">
        <v>2850</v>
      </c>
      <c r="D43" s="620">
        <v>1892.41</v>
      </c>
      <c r="E43" s="479">
        <v>3503</v>
      </c>
      <c r="F43" s="620">
        <v>54230.75</v>
      </c>
      <c r="G43" s="479">
        <v>9649</v>
      </c>
      <c r="H43" s="479">
        <v>0.5</v>
      </c>
      <c r="I43" s="479">
        <v>10.5</v>
      </c>
      <c r="J43" s="620">
        <f t="shared" si="0"/>
        <v>174.76556332656602</v>
      </c>
      <c r="K43" s="496"/>
      <c r="L43" s="496"/>
      <c r="M43" s="496"/>
      <c r="N43" s="496"/>
      <c r="O43" s="496"/>
      <c r="P43" s="496"/>
      <c r="Q43" s="496"/>
      <c r="R43" s="496"/>
      <c r="S43" s="475">
        <v>2830</v>
      </c>
      <c r="T43" s="608">
        <f t="shared" si="4"/>
        <v>1946.7285714285713</v>
      </c>
      <c r="U43" s="608">
        <f t="shared" si="5"/>
        <v>3168</v>
      </c>
      <c r="V43" s="608">
        <f t="shared" si="6"/>
        <v>51750.354285714282</v>
      </c>
      <c r="W43" s="608">
        <f t="shared" si="7"/>
        <v>9747.2857142857138</v>
      </c>
      <c r="X43" s="475">
        <v>0.5</v>
      </c>
      <c r="Y43" s="475">
        <v>10.5</v>
      </c>
      <c r="Z43" s="608">
        <f t="shared" si="2"/>
        <v>196.8613071544527</v>
      </c>
      <c r="AA43" s="401"/>
    </row>
    <row r="44" spans="1:27" ht="15">
      <c r="A44" s="410"/>
      <c r="B44" s="406" t="s">
        <v>379</v>
      </c>
      <c r="C44" s="479">
        <v>2850</v>
      </c>
      <c r="D44" s="620">
        <v>1896.43</v>
      </c>
      <c r="E44" s="479">
        <v>3500</v>
      </c>
      <c r="F44" s="620">
        <v>53256.43</v>
      </c>
      <c r="G44" s="479">
        <v>9660</v>
      </c>
      <c r="H44" s="479">
        <v>0.5</v>
      </c>
      <c r="I44" s="479">
        <v>10.5</v>
      </c>
      <c r="J44" s="620">
        <f t="shared" si="0"/>
        <v>175.22312835115721</v>
      </c>
      <c r="K44" s="631"/>
      <c r="L44" s="631"/>
      <c r="M44" s="631"/>
      <c r="N44" s="631"/>
      <c r="O44" s="631"/>
      <c r="P44" s="631"/>
      <c r="Q44" s="632"/>
      <c r="R44" s="496"/>
      <c r="S44" s="475">
        <v>2830</v>
      </c>
      <c r="T44" s="608">
        <f t="shared" si="4"/>
        <v>1946.7285714285713</v>
      </c>
      <c r="U44" s="608">
        <f t="shared" si="5"/>
        <v>3168</v>
      </c>
      <c r="V44" s="608">
        <f t="shared" si="6"/>
        <v>51750.354285714282</v>
      </c>
      <c r="W44" s="608">
        <f t="shared" si="7"/>
        <v>9747.2857142857138</v>
      </c>
      <c r="X44" s="475">
        <v>0.5</v>
      </c>
      <c r="Y44" s="475">
        <v>10.5</v>
      </c>
      <c r="Z44" s="608">
        <f t="shared" si="2"/>
        <v>196.8613071544527</v>
      </c>
      <c r="AA44" s="401"/>
    </row>
    <row r="45" spans="1:27" ht="15">
      <c r="A45" s="410"/>
      <c r="B45" s="406" t="s">
        <v>378</v>
      </c>
      <c r="C45" s="479">
        <v>2850</v>
      </c>
      <c r="D45" s="620">
        <v>1972.5</v>
      </c>
      <c r="E45" s="479">
        <v>3429</v>
      </c>
      <c r="F45" s="620">
        <v>53256.43</v>
      </c>
      <c r="G45" s="479">
        <v>9648</v>
      </c>
      <c r="H45" s="479">
        <v>0.5</v>
      </c>
      <c r="I45" s="479">
        <v>10.5</v>
      </c>
      <c r="J45" s="620">
        <f t="shared" si="0"/>
        <v>185.84234077185883</v>
      </c>
      <c r="K45" s="496"/>
      <c r="L45" s="496"/>
      <c r="M45" s="496"/>
      <c r="N45" s="496"/>
      <c r="O45" s="496"/>
      <c r="P45" s="496"/>
      <c r="Q45" s="496"/>
      <c r="R45" s="496"/>
      <c r="S45" s="475">
        <v>2830</v>
      </c>
      <c r="T45" s="608">
        <f t="shared" si="4"/>
        <v>1946.7285714285713</v>
      </c>
      <c r="U45" s="608">
        <f t="shared" si="5"/>
        <v>3168</v>
      </c>
      <c r="V45" s="608">
        <f t="shared" si="6"/>
        <v>51750.354285714282</v>
      </c>
      <c r="W45" s="608">
        <f t="shared" si="7"/>
        <v>9747.2857142857138</v>
      </c>
      <c r="X45" s="475">
        <v>0.5</v>
      </c>
      <c r="Y45" s="475">
        <v>10.5</v>
      </c>
      <c r="Z45" s="608">
        <f t="shared" si="2"/>
        <v>196.8613071544527</v>
      </c>
      <c r="AA45" s="401"/>
    </row>
    <row r="46" spans="1:27" ht="38.25">
      <c r="A46" s="410"/>
      <c r="B46" s="403" t="s">
        <v>377</v>
      </c>
      <c r="C46" s="633"/>
      <c r="D46" s="479"/>
      <c r="E46" s="479"/>
      <c r="F46" s="479"/>
      <c r="G46" s="479"/>
      <c r="H46" s="479"/>
      <c r="I46" s="479"/>
      <c r="J46" s="620">
        <f>AVERAGE(J34:J45)</f>
        <v>174.77842517931819</v>
      </c>
      <c r="K46" s="636"/>
      <c r="L46" s="496"/>
      <c r="M46" s="496"/>
      <c r="N46" s="496"/>
      <c r="O46" s="496"/>
      <c r="P46" s="496"/>
      <c r="Q46" s="496"/>
      <c r="R46" s="622">
        <f>AVERAGE(R34:R45)</f>
        <v>194.64566214901006</v>
      </c>
      <c r="S46" s="473"/>
      <c r="T46" s="474"/>
      <c r="U46" s="474"/>
      <c r="V46" s="474"/>
      <c r="W46" s="474"/>
      <c r="X46" s="474"/>
      <c r="Y46" s="474"/>
      <c r="Z46" s="608">
        <f>AVERAGE(Z34:Z45)</f>
        <v>196.86130715445276</v>
      </c>
      <c r="AA46" s="401"/>
    </row>
    <row r="47" spans="1:27" ht="18">
      <c r="A47" s="410"/>
      <c r="B47" s="413" t="s">
        <v>405</v>
      </c>
      <c r="C47" s="412"/>
      <c r="D47" s="411" t="s">
        <v>11</v>
      </c>
      <c r="E47" s="412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69"/>
      <c r="Q47" s="469"/>
      <c r="R47" s="469"/>
      <c r="S47" s="469"/>
      <c r="T47" s="469"/>
      <c r="U47" s="469"/>
      <c r="V47" s="469"/>
      <c r="W47" s="469"/>
      <c r="X47" s="469"/>
      <c r="Y47" s="469"/>
      <c r="Z47" s="469"/>
      <c r="AA47" s="469"/>
    </row>
    <row r="48" spans="1:27" ht="15">
      <c r="B48" s="637" t="s">
        <v>404</v>
      </c>
      <c r="C48" s="662" t="s">
        <v>483</v>
      </c>
      <c r="D48" s="663"/>
      <c r="E48" s="663"/>
      <c r="F48" s="663"/>
      <c r="G48" s="663"/>
      <c r="H48" s="663"/>
      <c r="I48" s="663"/>
      <c r="J48" s="664"/>
      <c r="K48" s="665" t="s">
        <v>464</v>
      </c>
      <c r="L48" s="665"/>
      <c r="M48" s="665"/>
      <c r="N48" s="665"/>
      <c r="O48" s="665"/>
      <c r="P48" s="665"/>
      <c r="Q48" s="665"/>
      <c r="R48" s="665"/>
      <c r="S48" s="666" t="s">
        <v>465</v>
      </c>
      <c r="T48" s="666"/>
      <c r="U48" s="666"/>
      <c r="V48" s="666"/>
      <c r="W48" s="666"/>
      <c r="X48" s="666"/>
      <c r="Y48" s="666"/>
      <c r="Z48" s="666"/>
      <c r="AA48" s="666"/>
    </row>
    <row r="49" spans="2:27" ht="45.75" customHeight="1">
      <c r="B49" s="409"/>
      <c r="C49" s="589" t="s">
        <v>403</v>
      </c>
      <c r="D49" s="589" t="s">
        <v>402</v>
      </c>
      <c r="E49" s="589" t="s">
        <v>401</v>
      </c>
      <c r="F49" s="589"/>
      <c r="G49" s="589" t="s">
        <v>400</v>
      </c>
      <c r="H49" s="468" t="s">
        <v>399</v>
      </c>
      <c r="I49" s="589" t="s">
        <v>398</v>
      </c>
      <c r="J49" s="589" t="s">
        <v>397</v>
      </c>
      <c r="K49" s="589" t="s">
        <v>403</v>
      </c>
      <c r="L49" s="589" t="s">
        <v>402</v>
      </c>
      <c r="M49" s="589" t="s">
        <v>401</v>
      </c>
      <c r="N49" s="589"/>
      <c r="O49" s="589" t="s">
        <v>400</v>
      </c>
      <c r="P49" s="468" t="s">
        <v>399</v>
      </c>
      <c r="Q49" s="589" t="s">
        <v>398</v>
      </c>
      <c r="R49" s="589" t="s">
        <v>397</v>
      </c>
      <c r="S49" s="589" t="s">
        <v>403</v>
      </c>
      <c r="T49" s="589" t="s">
        <v>402</v>
      </c>
      <c r="U49" s="589" t="s">
        <v>401</v>
      </c>
      <c r="V49" s="589"/>
      <c r="W49" s="589" t="s">
        <v>400</v>
      </c>
      <c r="X49" s="468" t="s">
        <v>399</v>
      </c>
      <c r="Y49" s="589" t="s">
        <v>398</v>
      </c>
      <c r="Z49" s="589" t="s">
        <v>397</v>
      </c>
      <c r="AA49" s="408" t="s">
        <v>396</v>
      </c>
    </row>
    <row r="50" spans="2:27">
      <c r="B50" s="407" t="s">
        <v>9</v>
      </c>
      <c r="C50" s="416" t="s">
        <v>395</v>
      </c>
      <c r="D50" s="589" t="s">
        <v>394</v>
      </c>
      <c r="E50" s="589" t="s">
        <v>393</v>
      </c>
      <c r="F50" s="589" t="s">
        <v>392</v>
      </c>
      <c r="G50" s="589" t="s">
        <v>391</v>
      </c>
      <c r="H50" s="468" t="s">
        <v>390</v>
      </c>
      <c r="I50" s="589" t="s">
        <v>1</v>
      </c>
      <c r="J50" s="589" t="s">
        <v>389</v>
      </c>
      <c r="K50" s="416" t="s">
        <v>395</v>
      </c>
      <c r="L50" s="589" t="s">
        <v>394</v>
      </c>
      <c r="M50" s="589" t="s">
        <v>393</v>
      </c>
      <c r="N50" s="589" t="s">
        <v>392</v>
      </c>
      <c r="O50" s="589" t="s">
        <v>391</v>
      </c>
      <c r="P50" s="468" t="s">
        <v>390</v>
      </c>
      <c r="Q50" s="589" t="s">
        <v>1</v>
      </c>
      <c r="R50" s="589" t="s">
        <v>389</v>
      </c>
      <c r="S50" s="416" t="s">
        <v>395</v>
      </c>
      <c r="T50" s="589" t="s">
        <v>394</v>
      </c>
      <c r="U50" s="589" t="s">
        <v>393</v>
      </c>
      <c r="V50" s="589" t="s">
        <v>392</v>
      </c>
      <c r="W50" s="589" t="s">
        <v>391</v>
      </c>
      <c r="X50" s="468" t="s">
        <v>390</v>
      </c>
      <c r="Y50" s="589" t="s">
        <v>1</v>
      </c>
      <c r="Z50" s="589" t="s">
        <v>389</v>
      </c>
      <c r="AA50" s="589" t="s">
        <v>389</v>
      </c>
    </row>
    <row r="51" spans="2:27" ht="15">
      <c r="B51" s="406" t="s">
        <v>388</v>
      </c>
      <c r="C51" s="619">
        <v>2375</v>
      </c>
      <c r="D51" s="619">
        <v>2020.46</v>
      </c>
      <c r="E51" s="619">
        <v>3196</v>
      </c>
      <c r="F51" s="622">
        <v>33968.980000000003</v>
      </c>
      <c r="G51" s="622">
        <v>9978.2999999999993</v>
      </c>
      <c r="H51" s="619">
        <v>0.5</v>
      </c>
      <c r="I51" s="619">
        <v>5.75</v>
      </c>
      <c r="J51" s="619">
        <f t="shared" ref="J51:J62" si="8">(((C51-H51*G51/1000)*((D51/1000)/E51)+(H51*F51/10^6))*100/(100-I51))*100</f>
        <v>160.77107498534312</v>
      </c>
      <c r="K51" s="479">
        <v>2390</v>
      </c>
      <c r="L51" s="620">
        <v>2154.7199999999998</v>
      </c>
      <c r="M51" s="629">
        <v>2993</v>
      </c>
      <c r="N51" s="620">
        <v>44396.34</v>
      </c>
      <c r="O51" s="620">
        <v>9975</v>
      </c>
      <c r="P51" s="479">
        <v>0.5</v>
      </c>
      <c r="Q51" s="479">
        <v>7.05</v>
      </c>
      <c r="R51" s="471">
        <f t="shared" ref="R51:R58" si="9">(((K51-P51*O51/1000)*((L51/1000)/M51)+(P51*N51/10^6))*100/(100-Q51))*100</f>
        <v>187.11306323361282</v>
      </c>
      <c r="S51" s="356">
        <v>2390</v>
      </c>
      <c r="T51" s="471">
        <f>AVERAGE(L51:L58)</f>
        <v>2190.4100000000003</v>
      </c>
      <c r="U51" s="471">
        <f>AVERAGE(M51:M58)</f>
        <v>2786.5</v>
      </c>
      <c r="V51" s="471">
        <f>AVERAGE(N51:N58)</f>
        <v>43289.881249999999</v>
      </c>
      <c r="W51" s="471">
        <f>AVERAGE(O51:O58)</f>
        <v>9992.7124999999996</v>
      </c>
      <c r="X51" s="356">
        <v>0.5</v>
      </c>
      <c r="Y51" s="356">
        <v>7.05</v>
      </c>
      <c r="Z51" s="471">
        <f t="shared" ref="Z51:Z62" si="10">(((S51-X51*W51/1000)*((T51/1000)/U51)+(X51*V51/10^6))*100/(100-Y51))*100</f>
        <v>204.0287209843587</v>
      </c>
      <c r="AA51" s="471">
        <f>(Z51/(1-2.33%))</f>
        <v>208.89599773150272</v>
      </c>
    </row>
    <row r="52" spans="2:27" ht="15">
      <c r="B52" s="406" t="s">
        <v>35</v>
      </c>
      <c r="C52" s="619">
        <v>2375</v>
      </c>
      <c r="D52" s="619">
        <v>2054.21</v>
      </c>
      <c r="E52" s="619">
        <v>3021</v>
      </c>
      <c r="F52" s="622">
        <v>32101.55</v>
      </c>
      <c r="G52" s="622">
        <v>9996</v>
      </c>
      <c r="H52" s="619">
        <v>0.5</v>
      </c>
      <c r="I52" s="619">
        <v>5.75</v>
      </c>
      <c r="J52" s="619">
        <f t="shared" si="8"/>
        <v>172.68936014459348</v>
      </c>
      <c r="K52" s="479">
        <v>2390</v>
      </c>
      <c r="L52" s="620">
        <v>2162.0500000000002</v>
      </c>
      <c r="M52" s="629">
        <v>2795</v>
      </c>
      <c r="N52" s="620">
        <v>42794.05</v>
      </c>
      <c r="O52" s="620">
        <v>9993.9</v>
      </c>
      <c r="P52" s="479">
        <v>0.5</v>
      </c>
      <c r="Q52" s="479">
        <v>7.05</v>
      </c>
      <c r="R52" s="471">
        <f t="shared" si="9"/>
        <v>200.78506166404119</v>
      </c>
      <c r="S52" s="356">
        <v>2390</v>
      </c>
      <c r="T52" s="471">
        <f t="shared" ref="T52:T62" si="11">T51</f>
        <v>2190.4100000000003</v>
      </c>
      <c r="U52" s="471">
        <f t="shared" ref="U52:U62" si="12">U51</f>
        <v>2786.5</v>
      </c>
      <c r="V52" s="471">
        <f t="shared" ref="V52:V62" si="13">V51</f>
        <v>43289.881249999999</v>
      </c>
      <c r="W52" s="471">
        <f t="shared" ref="W52:W62" si="14">W51</f>
        <v>9992.7124999999996</v>
      </c>
      <c r="X52" s="356">
        <v>0.5</v>
      </c>
      <c r="Y52" s="356">
        <v>7.05</v>
      </c>
      <c r="Z52" s="471">
        <f t="shared" si="10"/>
        <v>204.0287209843587</v>
      </c>
      <c r="AA52" s="471">
        <f t="shared" ref="AA52:AA62" si="15">(Z52/(1-2.33%))</f>
        <v>208.89599773150272</v>
      </c>
    </row>
    <row r="53" spans="2:27" ht="15">
      <c r="B53" s="406" t="s">
        <v>387</v>
      </c>
      <c r="C53" s="619">
        <v>2375</v>
      </c>
      <c r="D53" s="619">
        <v>2097.16</v>
      </c>
      <c r="E53" s="619">
        <v>3067</v>
      </c>
      <c r="F53" s="622">
        <v>33493.910000000003</v>
      </c>
      <c r="G53" s="622">
        <v>9982.6</v>
      </c>
      <c r="H53" s="619">
        <v>0.5</v>
      </c>
      <c r="I53" s="619">
        <v>5.75</v>
      </c>
      <c r="J53" s="619">
        <f t="shared" si="8"/>
        <v>173.72060606756787</v>
      </c>
      <c r="K53" s="479">
        <v>2390</v>
      </c>
      <c r="L53" s="620">
        <v>2136.3200000000002</v>
      </c>
      <c r="M53" s="634">
        <v>2867</v>
      </c>
      <c r="N53" s="620">
        <v>42151.8</v>
      </c>
      <c r="O53" s="620">
        <v>9998</v>
      </c>
      <c r="P53" s="479">
        <v>0.5</v>
      </c>
      <c r="Q53" s="479">
        <v>7.05</v>
      </c>
      <c r="R53" s="471">
        <f t="shared" si="9"/>
        <v>193.46299693888253</v>
      </c>
      <c r="S53" s="356">
        <v>2390</v>
      </c>
      <c r="T53" s="471">
        <f t="shared" si="11"/>
        <v>2190.4100000000003</v>
      </c>
      <c r="U53" s="471">
        <f t="shared" si="12"/>
        <v>2786.5</v>
      </c>
      <c r="V53" s="471">
        <f t="shared" si="13"/>
        <v>43289.881249999999</v>
      </c>
      <c r="W53" s="471">
        <f t="shared" si="14"/>
        <v>9992.7124999999996</v>
      </c>
      <c r="X53" s="356">
        <v>0.5</v>
      </c>
      <c r="Y53" s="356">
        <v>7.05</v>
      </c>
      <c r="Z53" s="471">
        <f t="shared" si="10"/>
        <v>204.0287209843587</v>
      </c>
      <c r="AA53" s="471">
        <f t="shared" si="15"/>
        <v>208.89599773150272</v>
      </c>
    </row>
    <row r="54" spans="2:27" ht="15">
      <c r="B54" s="406" t="s">
        <v>386</v>
      </c>
      <c r="C54" s="619">
        <v>2375</v>
      </c>
      <c r="D54" s="619">
        <v>1984.21</v>
      </c>
      <c r="E54" s="619">
        <v>2741</v>
      </c>
      <c r="F54" s="622">
        <v>32101.56</v>
      </c>
      <c r="G54" s="622">
        <v>9998</v>
      </c>
      <c r="H54" s="619">
        <v>0.5</v>
      </c>
      <c r="I54" s="619">
        <v>5.75</v>
      </c>
      <c r="J54" s="619">
        <f t="shared" si="8"/>
        <v>183.73417404401386</v>
      </c>
      <c r="K54" s="619">
        <v>2390</v>
      </c>
      <c r="L54" s="622">
        <v>2119.61</v>
      </c>
      <c r="M54" s="630">
        <v>2963</v>
      </c>
      <c r="N54" s="622">
        <v>42151.79</v>
      </c>
      <c r="O54" s="622">
        <v>9998</v>
      </c>
      <c r="P54" s="619">
        <v>0.5</v>
      </c>
      <c r="Q54" s="619">
        <v>7.05</v>
      </c>
      <c r="R54" s="608">
        <f t="shared" si="9"/>
        <v>185.82128650686786</v>
      </c>
      <c r="S54" s="356">
        <v>2390</v>
      </c>
      <c r="T54" s="471">
        <f t="shared" si="11"/>
        <v>2190.4100000000003</v>
      </c>
      <c r="U54" s="471">
        <f t="shared" si="12"/>
        <v>2786.5</v>
      </c>
      <c r="V54" s="471">
        <f t="shared" si="13"/>
        <v>43289.881249999999</v>
      </c>
      <c r="W54" s="471">
        <f t="shared" si="14"/>
        <v>9992.7124999999996</v>
      </c>
      <c r="X54" s="356">
        <v>0.5</v>
      </c>
      <c r="Y54" s="356">
        <v>7.05</v>
      </c>
      <c r="Z54" s="471">
        <f t="shared" si="10"/>
        <v>204.0287209843587</v>
      </c>
      <c r="AA54" s="471">
        <f t="shared" si="15"/>
        <v>208.89599773150272</v>
      </c>
    </row>
    <row r="55" spans="2:27" ht="15">
      <c r="B55" s="406" t="s">
        <v>385</v>
      </c>
      <c r="C55" s="619">
        <v>2375</v>
      </c>
      <c r="D55" s="619">
        <v>1812.33</v>
      </c>
      <c r="E55" s="619">
        <v>2924</v>
      </c>
      <c r="F55" s="622">
        <v>41762.69</v>
      </c>
      <c r="G55" s="622">
        <v>9994.2999999999993</v>
      </c>
      <c r="H55" s="619">
        <v>0.5</v>
      </c>
      <c r="I55" s="619">
        <v>5.75</v>
      </c>
      <c r="J55" s="619">
        <f t="shared" si="8"/>
        <v>158.07292498994877</v>
      </c>
      <c r="K55" s="619">
        <v>2390</v>
      </c>
      <c r="L55" s="622">
        <v>2305.19</v>
      </c>
      <c r="M55" s="630">
        <v>2708</v>
      </c>
      <c r="N55" s="622">
        <v>43233.66</v>
      </c>
      <c r="O55" s="622">
        <v>9992.7999999999993</v>
      </c>
      <c r="P55" s="619">
        <v>0.5</v>
      </c>
      <c r="Q55" s="619">
        <v>7.05</v>
      </c>
      <c r="R55" s="608">
        <f t="shared" si="9"/>
        <v>220.74831071818761</v>
      </c>
      <c r="S55" s="356">
        <v>2390</v>
      </c>
      <c r="T55" s="471">
        <f t="shared" si="11"/>
        <v>2190.4100000000003</v>
      </c>
      <c r="U55" s="471">
        <f t="shared" si="12"/>
        <v>2786.5</v>
      </c>
      <c r="V55" s="471">
        <f t="shared" si="13"/>
        <v>43289.881249999999</v>
      </c>
      <c r="W55" s="471">
        <f t="shared" si="14"/>
        <v>9992.7124999999996</v>
      </c>
      <c r="X55" s="356">
        <v>0.5</v>
      </c>
      <c r="Y55" s="356">
        <v>7.05</v>
      </c>
      <c r="Z55" s="471">
        <f t="shared" si="10"/>
        <v>204.0287209843587</v>
      </c>
      <c r="AA55" s="471">
        <f t="shared" si="15"/>
        <v>208.89599773150272</v>
      </c>
    </row>
    <row r="56" spans="2:27" ht="15">
      <c r="B56" s="406" t="s">
        <v>384</v>
      </c>
      <c r="C56" s="619">
        <v>2375</v>
      </c>
      <c r="D56" s="619">
        <v>1685.58</v>
      </c>
      <c r="E56" s="619">
        <v>2704</v>
      </c>
      <c r="F56" s="622">
        <v>42686.879999999997</v>
      </c>
      <c r="G56" s="622">
        <v>9988.1</v>
      </c>
      <c r="H56" s="619">
        <v>0.5</v>
      </c>
      <c r="I56" s="619">
        <v>5.75</v>
      </c>
      <c r="J56" s="619">
        <f t="shared" si="8"/>
        <v>159.01571464854112</v>
      </c>
      <c r="K56" s="479">
        <v>2390</v>
      </c>
      <c r="L56" s="620">
        <v>2271</v>
      </c>
      <c r="M56" s="629">
        <v>2549</v>
      </c>
      <c r="N56" s="620">
        <v>42996.33</v>
      </c>
      <c r="O56" s="620">
        <v>9995.2999999999993</v>
      </c>
      <c r="P56" s="479">
        <v>0.5</v>
      </c>
      <c r="Q56" s="479">
        <v>7.05</v>
      </c>
      <c r="R56" s="471">
        <f t="shared" si="9"/>
        <v>230.9183957608918</v>
      </c>
      <c r="S56" s="356">
        <v>2390</v>
      </c>
      <c r="T56" s="471">
        <f t="shared" si="11"/>
        <v>2190.4100000000003</v>
      </c>
      <c r="U56" s="471">
        <f t="shared" si="12"/>
        <v>2786.5</v>
      </c>
      <c r="V56" s="471">
        <f t="shared" si="13"/>
        <v>43289.881249999999</v>
      </c>
      <c r="W56" s="471">
        <f t="shared" si="14"/>
        <v>9992.7124999999996</v>
      </c>
      <c r="X56" s="356">
        <v>0.5</v>
      </c>
      <c r="Y56" s="356">
        <v>7.05</v>
      </c>
      <c r="Z56" s="471">
        <f t="shared" si="10"/>
        <v>204.0287209843587</v>
      </c>
      <c r="AA56" s="471">
        <f t="shared" si="15"/>
        <v>208.89599773150272</v>
      </c>
    </row>
    <row r="57" spans="2:27" ht="15">
      <c r="B57" s="406" t="s">
        <v>383</v>
      </c>
      <c r="C57" s="619">
        <v>2375</v>
      </c>
      <c r="D57" s="619">
        <v>1936.53</v>
      </c>
      <c r="E57" s="619">
        <v>2553</v>
      </c>
      <c r="F57" s="622">
        <v>42113.31</v>
      </c>
      <c r="G57" s="622">
        <v>9994.2999999999993</v>
      </c>
      <c r="H57" s="619">
        <v>0.5</v>
      </c>
      <c r="I57" s="619">
        <v>5.75</v>
      </c>
      <c r="J57" s="619">
        <f t="shared" si="8"/>
        <v>192.97375259669539</v>
      </c>
      <c r="K57" s="479">
        <v>2390</v>
      </c>
      <c r="L57" s="620">
        <v>2151.1</v>
      </c>
      <c r="M57" s="629">
        <v>2604</v>
      </c>
      <c r="N57" s="620">
        <v>44149.66</v>
      </c>
      <c r="O57" s="620">
        <v>9996.2999999999993</v>
      </c>
      <c r="P57" s="479">
        <v>0.5</v>
      </c>
      <c r="Q57" s="479">
        <v>7.05</v>
      </c>
      <c r="R57" s="471">
        <f t="shared" si="9"/>
        <v>214.33737217517796</v>
      </c>
      <c r="S57" s="356">
        <v>2390</v>
      </c>
      <c r="T57" s="471">
        <f t="shared" si="11"/>
        <v>2190.4100000000003</v>
      </c>
      <c r="U57" s="471">
        <f t="shared" si="12"/>
        <v>2786.5</v>
      </c>
      <c r="V57" s="471">
        <f t="shared" si="13"/>
        <v>43289.881249999999</v>
      </c>
      <c r="W57" s="471">
        <f t="shared" si="14"/>
        <v>9992.7124999999996</v>
      </c>
      <c r="X57" s="356">
        <v>0.5</v>
      </c>
      <c r="Y57" s="356">
        <v>7.05</v>
      </c>
      <c r="Z57" s="471">
        <f t="shared" si="10"/>
        <v>204.0287209843587</v>
      </c>
      <c r="AA57" s="471">
        <f t="shared" si="15"/>
        <v>208.89599773150272</v>
      </c>
    </row>
    <row r="58" spans="2:27" ht="15">
      <c r="B58" s="406" t="s">
        <v>382</v>
      </c>
      <c r="C58" s="619">
        <v>2375</v>
      </c>
      <c r="D58" s="619">
        <v>2138.44</v>
      </c>
      <c r="E58" s="619">
        <v>2793</v>
      </c>
      <c r="F58" s="622">
        <v>42482.17</v>
      </c>
      <c r="G58" s="622">
        <v>9990.2999999999993</v>
      </c>
      <c r="H58" s="619">
        <v>0.5</v>
      </c>
      <c r="I58" s="619">
        <v>5.75</v>
      </c>
      <c r="J58" s="619">
        <f t="shared" si="8"/>
        <v>194.78174488282093</v>
      </c>
      <c r="K58" s="479">
        <v>2390</v>
      </c>
      <c r="L58" s="479">
        <v>2223.29</v>
      </c>
      <c r="M58" s="629">
        <v>2813</v>
      </c>
      <c r="N58" s="620">
        <v>44445.42</v>
      </c>
      <c r="O58" s="620">
        <v>9992.4</v>
      </c>
      <c r="P58" s="479">
        <v>0.5</v>
      </c>
      <c r="Q58" s="479">
        <v>7.05</v>
      </c>
      <c r="R58" s="471">
        <f t="shared" si="9"/>
        <v>205.18994294078047</v>
      </c>
      <c r="S58" s="356">
        <v>2390</v>
      </c>
      <c r="T58" s="471">
        <f t="shared" si="11"/>
        <v>2190.4100000000003</v>
      </c>
      <c r="U58" s="471">
        <f t="shared" si="12"/>
        <v>2786.5</v>
      </c>
      <c r="V58" s="471">
        <f t="shared" si="13"/>
        <v>43289.881249999999</v>
      </c>
      <c r="W58" s="471">
        <f t="shared" si="14"/>
        <v>9992.7124999999996</v>
      </c>
      <c r="X58" s="356">
        <v>0.5</v>
      </c>
      <c r="Y58" s="356">
        <v>7.05</v>
      </c>
      <c r="Z58" s="471">
        <f t="shared" si="10"/>
        <v>204.0287209843587</v>
      </c>
      <c r="AA58" s="471">
        <f t="shared" si="15"/>
        <v>208.89599773150272</v>
      </c>
    </row>
    <row r="59" spans="2:27" ht="15">
      <c r="B59" s="406" t="s">
        <v>381</v>
      </c>
      <c r="C59" s="619">
        <v>2375</v>
      </c>
      <c r="D59" s="619">
        <v>1937.57</v>
      </c>
      <c r="E59" s="619">
        <v>2995</v>
      </c>
      <c r="F59" s="622">
        <v>42927.69</v>
      </c>
      <c r="G59" s="622">
        <v>9992.2999999999993</v>
      </c>
      <c r="H59" s="619">
        <v>0.5</v>
      </c>
      <c r="I59" s="619">
        <v>5.75</v>
      </c>
      <c r="J59" s="619">
        <f t="shared" si="8"/>
        <v>164.95512238946429</v>
      </c>
      <c r="K59" s="479"/>
      <c r="L59" s="479"/>
      <c r="M59" s="479"/>
      <c r="N59" s="479"/>
      <c r="O59" s="479"/>
      <c r="P59" s="479"/>
      <c r="Q59" s="479"/>
      <c r="R59" s="471"/>
      <c r="S59" s="356">
        <v>2390</v>
      </c>
      <c r="T59" s="471">
        <f t="shared" si="11"/>
        <v>2190.4100000000003</v>
      </c>
      <c r="U59" s="471">
        <f t="shared" si="12"/>
        <v>2786.5</v>
      </c>
      <c r="V59" s="471">
        <f t="shared" si="13"/>
        <v>43289.881249999999</v>
      </c>
      <c r="W59" s="471">
        <f t="shared" si="14"/>
        <v>9992.7124999999996</v>
      </c>
      <c r="X59" s="356">
        <v>0.5</v>
      </c>
      <c r="Y59" s="356">
        <v>7.05</v>
      </c>
      <c r="Z59" s="471">
        <f t="shared" si="10"/>
        <v>204.0287209843587</v>
      </c>
      <c r="AA59" s="471">
        <f t="shared" si="15"/>
        <v>208.89599773150272</v>
      </c>
    </row>
    <row r="60" spans="2:27" ht="15">
      <c r="B60" s="406" t="s">
        <v>380</v>
      </c>
      <c r="C60" s="619">
        <v>2375</v>
      </c>
      <c r="D60" s="619">
        <v>1923.82</v>
      </c>
      <c r="E60" s="619">
        <v>2837</v>
      </c>
      <c r="F60" s="622">
        <v>43647.55</v>
      </c>
      <c r="G60" s="622">
        <v>9983.9</v>
      </c>
      <c r="H60" s="619">
        <v>0.5</v>
      </c>
      <c r="I60" s="619">
        <v>5.75</v>
      </c>
      <c r="J60" s="620">
        <f t="shared" si="8"/>
        <v>172.83482800417744</v>
      </c>
      <c r="K60" s="632"/>
      <c r="L60" s="632"/>
      <c r="M60" s="632"/>
      <c r="N60" s="632"/>
      <c r="O60" s="632"/>
      <c r="P60" s="632"/>
      <c r="Q60" s="632"/>
      <c r="R60" s="471"/>
      <c r="S60" s="356">
        <v>2390</v>
      </c>
      <c r="T60" s="471">
        <f t="shared" si="11"/>
        <v>2190.4100000000003</v>
      </c>
      <c r="U60" s="471">
        <f t="shared" si="12"/>
        <v>2786.5</v>
      </c>
      <c r="V60" s="471">
        <f t="shared" si="13"/>
        <v>43289.881249999999</v>
      </c>
      <c r="W60" s="471">
        <f t="shared" si="14"/>
        <v>9992.7124999999996</v>
      </c>
      <c r="X60" s="356">
        <v>0.5</v>
      </c>
      <c r="Y60" s="356">
        <v>7.05</v>
      </c>
      <c r="Z60" s="471">
        <f t="shared" si="10"/>
        <v>204.0287209843587</v>
      </c>
      <c r="AA60" s="471">
        <f t="shared" si="15"/>
        <v>208.89599773150272</v>
      </c>
    </row>
    <row r="61" spans="2:27" ht="15">
      <c r="B61" s="406" t="s">
        <v>379</v>
      </c>
      <c r="C61" s="619">
        <v>2375</v>
      </c>
      <c r="D61" s="619">
        <v>2018.88</v>
      </c>
      <c r="E61" s="619">
        <v>3080</v>
      </c>
      <c r="F61" s="622">
        <v>43866.8</v>
      </c>
      <c r="G61" s="622">
        <v>9981.4</v>
      </c>
      <c r="H61" s="619">
        <v>0.5</v>
      </c>
      <c r="I61" s="619">
        <v>5.75</v>
      </c>
      <c r="J61" s="620">
        <f t="shared" si="8"/>
        <v>167.15419916579972</v>
      </c>
      <c r="K61" s="479"/>
      <c r="L61" s="479"/>
      <c r="M61" s="479"/>
      <c r="N61" s="479"/>
      <c r="O61" s="479"/>
      <c r="P61" s="479"/>
      <c r="Q61" s="479"/>
      <c r="R61" s="471"/>
      <c r="S61" s="356">
        <v>2390</v>
      </c>
      <c r="T61" s="471">
        <f t="shared" si="11"/>
        <v>2190.4100000000003</v>
      </c>
      <c r="U61" s="471">
        <f t="shared" si="12"/>
        <v>2786.5</v>
      </c>
      <c r="V61" s="471">
        <f t="shared" si="13"/>
        <v>43289.881249999999</v>
      </c>
      <c r="W61" s="471">
        <f t="shared" si="14"/>
        <v>9992.7124999999996</v>
      </c>
      <c r="X61" s="356">
        <v>0.5</v>
      </c>
      <c r="Y61" s="356">
        <v>7.05</v>
      </c>
      <c r="Z61" s="471">
        <f t="shared" si="10"/>
        <v>204.0287209843587</v>
      </c>
      <c r="AA61" s="471">
        <f t="shared" si="15"/>
        <v>208.89599773150272</v>
      </c>
    </row>
    <row r="62" spans="2:27" ht="15">
      <c r="B62" s="406" t="s">
        <v>378</v>
      </c>
      <c r="C62" s="619">
        <v>2375</v>
      </c>
      <c r="D62" s="619">
        <v>2302.85</v>
      </c>
      <c r="E62" s="619">
        <v>3222</v>
      </c>
      <c r="F62" s="622">
        <v>43366.35</v>
      </c>
      <c r="G62" s="622">
        <v>9987.2000000000007</v>
      </c>
      <c r="H62" s="619">
        <v>0.5</v>
      </c>
      <c r="I62" s="619">
        <v>5.75</v>
      </c>
      <c r="J62" s="620">
        <f t="shared" si="8"/>
        <v>182.02551187673603</v>
      </c>
      <c r="K62" s="479"/>
      <c r="L62" s="479"/>
      <c r="M62" s="479"/>
      <c r="N62" s="479"/>
      <c r="O62" s="479"/>
      <c r="P62" s="479"/>
      <c r="Q62" s="479"/>
      <c r="R62" s="471"/>
      <c r="S62" s="356">
        <v>2390</v>
      </c>
      <c r="T62" s="471">
        <f t="shared" si="11"/>
        <v>2190.4100000000003</v>
      </c>
      <c r="U62" s="471">
        <f t="shared" si="12"/>
        <v>2786.5</v>
      </c>
      <c r="V62" s="471">
        <f t="shared" si="13"/>
        <v>43289.881249999999</v>
      </c>
      <c r="W62" s="471">
        <f t="shared" si="14"/>
        <v>9992.7124999999996</v>
      </c>
      <c r="X62" s="356">
        <v>0.5</v>
      </c>
      <c r="Y62" s="356">
        <v>7.05</v>
      </c>
      <c r="Z62" s="471">
        <f t="shared" si="10"/>
        <v>204.0287209843587</v>
      </c>
      <c r="AA62" s="471">
        <f t="shared" si="15"/>
        <v>208.89599773150272</v>
      </c>
    </row>
    <row r="63" spans="2:27" ht="38.25">
      <c r="B63" s="403" t="s">
        <v>377</v>
      </c>
      <c r="C63" s="472"/>
      <c r="D63" s="356"/>
      <c r="E63" s="356"/>
      <c r="F63" s="356"/>
      <c r="G63" s="356"/>
      <c r="H63" s="356"/>
      <c r="I63" s="356"/>
      <c r="J63" s="471">
        <f>AVERAGE(J51:J62)</f>
        <v>173.56075114964187</v>
      </c>
      <c r="K63" s="472"/>
      <c r="L63" s="356"/>
      <c r="M63" s="356"/>
      <c r="N63" s="356"/>
      <c r="O63" s="356"/>
      <c r="P63" s="356"/>
      <c r="Q63" s="356"/>
      <c r="R63" s="471">
        <f>AVERAGE(R51:R62)</f>
        <v>204.79705374230528</v>
      </c>
      <c r="S63" s="473"/>
      <c r="T63" s="474"/>
      <c r="U63" s="474"/>
      <c r="V63" s="474"/>
      <c r="W63" s="474"/>
      <c r="X63" s="474"/>
      <c r="Y63" s="474"/>
      <c r="Z63" s="471">
        <f>AVERAGE(Z51:Z62)</f>
        <v>204.02872098435867</v>
      </c>
      <c r="AA63" s="471">
        <f>AVERAGE(AA51:AA62)</f>
        <v>208.89599773150272</v>
      </c>
    </row>
    <row r="64" spans="2:27">
      <c r="B64" s="415"/>
      <c r="C64" s="470"/>
      <c r="D64" s="469"/>
      <c r="E64" s="469"/>
      <c r="F64" s="469"/>
      <c r="G64" s="469"/>
      <c r="H64" s="469"/>
      <c r="I64" s="469"/>
      <c r="J64" s="469"/>
      <c r="K64" s="469"/>
      <c r="L64" s="469"/>
      <c r="M64" s="469"/>
      <c r="N64" s="469"/>
      <c r="O64" s="469"/>
      <c r="P64" s="469"/>
      <c r="Q64" s="469"/>
      <c r="R64" s="469"/>
      <c r="S64" s="469"/>
      <c r="T64" s="469"/>
      <c r="U64" s="469"/>
      <c r="V64" s="469"/>
      <c r="W64" s="469"/>
      <c r="X64" s="469"/>
      <c r="Y64" s="469"/>
      <c r="Z64" s="469"/>
      <c r="AA64" s="469"/>
    </row>
    <row r="65" spans="1:27" ht="18">
      <c r="A65" s="410"/>
      <c r="B65" s="413" t="s">
        <v>405</v>
      </c>
      <c r="C65" s="412"/>
      <c r="D65" s="411" t="s">
        <v>411</v>
      </c>
      <c r="E65" s="412"/>
      <c r="F65" s="412"/>
      <c r="G65" s="412"/>
      <c r="H65" s="412"/>
      <c r="I65" s="412"/>
      <c r="J65" s="412"/>
      <c r="K65" s="412"/>
      <c r="L65" s="412"/>
      <c r="M65" s="412"/>
      <c r="N65" s="412"/>
      <c r="O65" s="412"/>
      <c r="P65" s="469"/>
      <c r="Q65" s="469"/>
      <c r="R65" s="469"/>
      <c r="S65" s="469"/>
      <c r="T65" s="469"/>
      <c r="U65" s="469"/>
      <c r="V65" s="469"/>
      <c r="W65" s="469"/>
      <c r="X65" s="469"/>
      <c r="Y65" s="469"/>
      <c r="Z65" s="469"/>
      <c r="AA65" s="469"/>
    </row>
    <row r="66" spans="1:27" ht="15">
      <c r="B66" s="637" t="s">
        <v>404</v>
      </c>
      <c r="C66" s="662" t="s">
        <v>483</v>
      </c>
      <c r="D66" s="663"/>
      <c r="E66" s="663"/>
      <c r="F66" s="663"/>
      <c r="G66" s="663"/>
      <c r="H66" s="663"/>
      <c r="I66" s="663"/>
      <c r="J66" s="664"/>
      <c r="K66" s="665" t="s">
        <v>464</v>
      </c>
      <c r="L66" s="665"/>
      <c r="M66" s="665"/>
      <c r="N66" s="665"/>
      <c r="O66" s="665"/>
      <c r="P66" s="665"/>
      <c r="Q66" s="665"/>
      <c r="R66" s="665"/>
      <c r="S66" s="666" t="s">
        <v>465</v>
      </c>
      <c r="T66" s="666"/>
      <c r="U66" s="666"/>
      <c r="V66" s="666"/>
      <c r="W66" s="666"/>
      <c r="X66" s="666"/>
      <c r="Y66" s="666"/>
      <c r="Z66" s="666"/>
      <c r="AA66" s="666"/>
    </row>
    <row r="67" spans="1:27" ht="25.5">
      <c r="B67" s="409"/>
      <c r="C67" s="589" t="s">
        <v>403</v>
      </c>
      <c r="D67" s="589" t="s">
        <v>402</v>
      </c>
      <c r="E67" s="589" t="s">
        <v>401</v>
      </c>
      <c r="F67" s="589"/>
      <c r="G67" s="589" t="s">
        <v>400</v>
      </c>
      <c r="H67" s="468" t="s">
        <v>399</v>
      </c>
      <c r="I67" s="589" t="s">
        <v>398</v>
      </c>
      <c r="J67" s="589" t="s">
        <v>397</v>
      </c>
      <c r="K67" s="589" t="s">
        <v>403</v>
      </c>
      <c r="L67" s="589" t="s">
        <v>402</v>
      </c>
      <c r="M67" s="589" t="s">
        <v>401</v>
      </c>
      <c r="N67" s="589"/>
      <c r="O67" s="589" t="s">
        <v>400</v>
      </c>
      <c r="P67" s="468" t="s">
        <v>399</v>
      </c>
      <c r="Q67" s="589" t="s">
        <v>398</v>
      </c>
      <c r="R67" s="589" t="s">
        <v>397</v>
      </c>
      <c r="S67" s="589" t="s">
        <v>403</v>
      </c>
      <c r="T67" s="589" t="s">
        <v>402</v>
      </c>
      <c r="U67" s="589" t="s">
        <v>401</v>
      </c>
      <c r="V67" s="589"/>
      <c r="W67" s="589" t="s">
        <v>400</v>
      </c>
      <c r="X67" s="468" t="s">
        <v>399</v>
      </c>
      <c r="Y67" s="589" t="s">
        <v>398</v>
      </c>
      <c r="Z67" s="589" t="s">
        <v>397</v>
      </c>
      <c r="AA67" s="408" t="s">
        <v>396</v>
      </c>
    </row>
    <row r="68" spans="1:27">
      <c r="B68" s="407" t="s">
        <v>9</v>
      </c>
      <c r="C68" s="416" t="s">
        <v>395</v>
      </c>
      <c r="D68" s="589" t="s">
        <v>394</v>
      </c>
      <c r="E68" s="589" t="s">
        <v>393</v>
      </c>
      <c r="F68" s="589" t="s">
        <v>392</v>
      </c>
      <c r="G68" s="589" t="s">
        <v>391</v>
      </c>
      <c r="H68" s="468" t="s">
        <v>390</v>
      </c>
      <c r="I68" s="589" t="s">
        <v>1</v>
      </c>
      <c r="J68" s="589" t="s">
        <v>389</v>
      </c>
      <c r="K68" s="416" t="s">
        <v>395</v>
      </c>
      <c r="L68" s="589" t="s">
        <v>394</v>
      </c>
      <c r="M68" s="589" t="s">
        <v>393</v>
      </c>
      <c r="N68" s="589" t="s">
        <v>392</v>
      </c>
      <c r="O68" s="589" t="s">
        <v>391</v>
      </c>
      <c r="P68" s="468" t="s">
        <v>390</v>
      </c>
      <c r="Q68" s="589" t="s">
        <v>1</v>
      </c>
      <c r="R68" s="589" t="s">
        <v>389</v>
      </c>
      <c r="S68" s="416" t="s">
        <v>395</v>
      </c>
      <c r="T68" s="589" t="s">
        <v>394</v>
      </c>
      <c r="U68" s="589" t="s">
        <v>393</v>
      </c>
      <c r="V68" s="589" t="s">
        <v>392</v>
      </c>
      <c r="W68" s="589" t="s">
        <v>391</v>
      </c>
      <c r="X68" s="468" t="s">
        <v>390</v>
      </c>
      <c r="Y68" s="589" t="s">
        <v>1</v>
      </c>
      <c r="Z68" s="589" t="s">
        <v>389</v>
      </c>
      <c r="AA68" s="589" t="s">
        <v>389</v>
      </c>
    </row>
    <row r="69" spans="1:27" ht="15">
      <c r="B69" s="406" t="s">
        <v>388</v>
      </c>
      <c r="C69" s="619">
        <v>2375</v>
      </c>
      <c r="D69" s="622">
        <v>2020.46</v>
      </c>
      <c r="E69" s="619">
        <v>3196</v>
      </c>
      <c r="F69" s="622">
        <v>32319.06</v>
      </c>
      <c r="G69" s="622">
        <v>9993.9</v>
      </c>
      <c r="H69" s="619">
        <v>0.5</v>
      </c>
      <c r="I69" s="619">
        <v>5.75</v>
      </c>
      <c r="J69" s="622">
        <f t="shared" ref="J69:J80" si="16">(((C69-H69*G69/1000)*((D69/1000)/E69)+(H69*F69/10^6))*100/(100-I69))*100</f>
        <v>160.68302288613418</v>
      </c>
      <c r="K69" s="479">
        <v>2390</v>
      </c>
      <c r="L69" s="479">
        <v>2155.41</v>
      </c>
      <c r="M69" s="629">
        <v>2995</v>
      </c>
      <c r="N69" s="620">
        <v>42773.69</v>
      </c>
      <c r="O69" s="620">
        <v>9994.1</v>
      </c>
      <c r="P69" s="479">
        <v>0.5</v>
      </c>
      <c r="Q69" s="479">
        <v>6.25</v>
      </c>
      <c r="R69" s="620">
        <f t="shared" ref="R69:R76" si="17">(((K69-P69*O69/1000)*((L69/1000)/M69)+(P69*N69/10^6))*100/(100-Q69))*100</f>
        <v>185.365397769064</v>
      </c>
      <c r="S69" s="356">
        <v>2390</v>
      </c>
      <c r="T69" s="471">
        <f>AVERAGE(L69:L76)</f>
        <v>2191.4537500000001</v>
      </c>
      <c r="U69" s="471">
        <f>AVERAGE(M69:M76)</f>
        <v>2793.75</v>
      </c>
      <c r="V69" s="471">
        <f>AVERAGE(N69:N76)</f>
        <v>43038.886250000003</v>
      </c>
      <c r="W69" s="471">
        <f>AVERAGE(O69:O76)</f>
        <v>9995.6124999999993</v>
      </c>
      <c r="X69" s="356">
        <v>0.5</v>
      </c>
      <c r="Y69" s="356">
        <v>6.25</v>
      </c>
      <c r="Z69" s="471">
        <f t="shared" ref="Z69:Z80" si="18">(((S69-X69*W69/1000)*((T69/1000)/U69)+(X69*V69/10^6))*100/(100-Y69))*100</f>
        <v>201.85025175890021</v>
      </c>
      <c r="AA69" s="471">
        <f>(Z69/(1-2.55%))</f>
        <v>207.13212084032858</v>
      </c>
    </row>
    <row r="70" spans="1:27" ht="15">
      <c r="B70" s="406" t="s">
        <v>35</v>
      </c>
      <c r="C70" s="619">
        <v>2375</v>
      </c>
      <c r="D70" s="622">
        <v>2054.21</v>
      </c>
      <c r="E70" s="619">
        <v>3021</v>
      </c>
      <c r="F70" s="622">
        <v>32101.55</v>
      </c>
      <c r="G70" s="622">
        <v>9996</v>
      </c>
      <c r="H70" s="619">
        <v>0.5</v>
      </c>
      <c r="I70" s="619">
        <v>5.75</v>
      </c>
      <c r="J70" s="622">
        <f t="shared" si="16"/>
        <v>172.68936014459348</v>
      </c>
      <c r="K70" s="479">
        <v>2390</v>
      </c>
      <c r="L70" s="620">
        <v>2173.89</v>
      </c>
      <c r="M70" s="629">
        <v>2801</v>
      </c>
      <c r="N70" s="620">
        <v>42483.55</v>
      </c>
      <c r="O70" s="620">
        <v>9997.5</v>
      </c>
      <c r="P70" s="479">
        <v>0.5</v>
      </c>
      <c r="Q70" s="479">
        <v>6.25</v>
      </c>
      <c r="R70" s="620">
        <f t="shared" si="17"/>
        <v>199.70881177246216</v>
      </c>
      <c r="S70" s="356">
        <v>2390</v>
      </c>
      <c r="T70" s="471">
        <f t="shared" ref="T70:T80" si="19">T69</f>
        <v>2191.4537500000001</v>
      </c>
      <c r="U70" s="471">
        <f t="shared" ref="U70:U80" si="20">U69</f>
        <v>2793.75</v>
      </c>
      <c r="V70" s="471">
        <f t="shared" ref="V70:V80" si="21">V69</f>
        <v>43038.886250000003</v>
      </c>
      <c r="W70" s="471">
        <f t="shared" ref="W70:W80" si="22">W69</f>
        <v>9995.6124999999993</v>
      </c>
      <c r="X70" s="356">
        <v>0.5</v>
      </c>
      <c r="Y70" s="356">
        <v>6.25</v>
      </c>
      <c r="Z70" s="471">
        <f t="shared" si="18"/>
        <v>201.85025175890021</v>
      </c>
      <c r="AA70" s="471">
        <f t="shared" ref="AA70:AA80" si="23">(Z70/(1-2.55%))</f>
        <v>207.13212084032858</v>
      </c>
    </row>
    <row r="71" spans="1:27" ht="15">
      <c r="B71" s="406" t="s">
        <v>387</v>
      </c>
      <c r="C71" s="619">
        <v>2375</v>
      </c>
      <c r="D71" s="622">
        <v>2097.16</v>
      </c>
      <c r="E71" s="619">
        <v>3043</v>
      </c>
      <c r="F71" s="622">
        <v>32101.56</v>
      </c>
      <c r="G71" s="622">
        <v>9996</v>
      </c>
      <c r="H71" s="619">
        <v>0.5</v>
      </c>
      <c r="I71" s="619">
        <v>5.75</v>
      </c>
      <c r="J71" s="622">
        <f t="shared" si="16"/>
        <v>175.00236374511749</v>
      </c>
      <c r="K71" s="479">
        <v>2390</v>
      </c>
      <c r="L71" s="479">
        <v>2133.62</v>
      </c>
      <c r="M71" s="629">
        <v>2918</v>
      </c>
      <c r="N71" s="620">
        <v>42432.24</v>
      </c>
      <c r="O71" s="620">
        <v>9994.7999999999993</v>
      </c>
      <c r="P71" s="479">
        <v>0.5</v>
      </c>
      <c r="Q71" s="479">
        <v>6.25</v>
      </c>
      <c r="R71" s="620">
        <f t="shared" si="17"/>
        <v>188.278652431236</v>
      </c>
      <c r="S71" s="356">
        <v>2390</v>
      </c>
      <c r="T71" s="471">
        <f t="shared" si="19"/>
        <v>2191.4537500000001</v>
      </c>
      <c r="U71" s="471">
        <f t="shared" si="20"/>
        <v>2793.75</v>
      </c>
      <c r="V71" s="471">
        <f t="shared" si="21"/>
        <v>43038.886250000003</v>
      </c>
      <c r="W71" s="471">
        <f t="shared" si="22"/>
        <v>9995.6124999999993</v>
      </c>
      <c r="X71" s="356">
        <v>0.5</v>
      </c>
      <c r="Y71" s="356">
        <v>6.25</v>
      </c>
      <c r="Z71" s="471">
        <f t="shared" si="18"/>
        <v>201.85025175890021</v>
      </c>
      <c r="AA71" s="471">
        <f t="shared" si="23"/>
        <v>207.13212084032858</v>
      </c>
    </row>
    <row r="72" spans="1:27" ht="15">
      <c r="B72" s="406" t="s">
        <v>386</v>
      </c>
      <c r="C72" s="619">
        <v>2375</v>
      </c>
      <c r="D72" s="622">
        <v>1984.21</v>
      </c>
      <c r="E72" s="619">
        <v>2741</v>
      </c>
      <c r="F72" s="622">
        <v>32405.41</v>
      </c>
      <c r="G72" s="622">
        <v>9995.1</v>
      </c>
      <c r="H72" s="619">
        <v>0.5</v>
      </c>
      <c r="I72" s="619">
        <v>5.75</v>
      </c>
      <c r="J72" s="622">
        <f t="shared" si="16"/>
        <v>183.75040477664544</v>
      </c>
      <c r="K72" s="619">
        <v>2390</v>
      </c>
      <c r="L72" s="619">
        <v>2117.15</v>
      </c>
      <c r="M72" s="630">
        <v>2962</v>
      </c>
      <c r="N72" s="622">
        <v>42501.03</v>
      </c>
      <c r="O72" s="622">
        <v>9994.5</v>
      </c>
      <c r="P72" s="619">
        <v>0.5</v>
      </c>
      <c r="Q72" s="619">
        <v>6.25</v>
      </c>
      <c r="R72" s="622">
        <f t="shared" si="17"/>
        <v>184.10452748476254</v>
      </c>
      <c r="S72" s="356">
        <v>2390</v>
      </c>
      <c r="T72" s="471">
        <f t="shared" si="19"/>
        <v>2191.4537500000001</v>
      </c>
      <c r="U72" s="471">
        <f t="shared" si="20"/>
        <v>2793.75</v>
      </c>
      <c r="V72" s="471">
        <f t="shared" si="21"/>
        <v>43038.886250000003</v>
      </c>
      <c r="W72" s="471">
        <f t="shared" si="22"/>
        <v>9995.6124999999993</v>
      </c>
      <c r="X72" s="356">
        <v>0.5</v>
      </c>
      <c r="Y72" s="356">
        <v>6.25</v>
      </c>
      <c r="Z72" s="471">
        <f t="shared" si="18"/>
        <v>201.85025175890021</v>
      </c>
      <c r="AA72" s="471">
        <f t="shared" si="23"/>
        <v>207.13212084032858</v>
      </c>
    </row>
    <row r="73" spans="1:27" ht="15">
      <c r="B73" s="406" t="s">
        <v>385</v>
      </c>
      <c r="C73" s="619">
        <v>2375</v>
      </c>
      <c r="D73" s="622">
        <v>1812.33</v>
      </c>
      <c r="E73" s="619">
        <v>2924</v>
      </c>
      <c r="F73" s="622">
        <v>41765.599999999999</v>
      </c>
      <c r="G73" s="622">
        <v>9998</v>
      </c>
      <c r="H73" s="619">
        <v>0.5</v>
      </c>
      <c r="I73" s="619">
        <v>5.75</v>
      </c>
      <c r="J73" s="622">
        <f t="shared" si="16"/>
        <v>158.07295770591503</v>
      </c>
      <c r="K73" s="619">
        <v>2390</v>
      </c>
      <c r="L73" s="619">
        <v>2305.19</v>
      </c>
      <c r="M73" s="630">
        <v>2708</v>
      </c>
      <c r="N73" s="622">
        <v>43079.9</v>
      </c>
      <c r="O73" s="622">
        <v>9994.4</v>
      </c>
      <c r="P73" s="619">
        <v>0.5</v>
      </c>
      <c r="Q73" s="619">
        <v>6.25</v>
      </c>
      <c r="R73" s="622">
        <f t="shared" si="17"/>
        <v>218.85631862656822</v>
      </c>
      <c r="S73" s="356">
        <v>2390</v>
      </c>
      <c r="T73" s="471">
        <f t="shared" si="19"/>
        <v>2191.4537500000001</v>
      </c>
      <c r="U73" s="471">
        <f t="shared" si="20"/>
        <v>2793.75</v>
      </c>
      <c r="V73" s="471">
        <f t="shared" si="21"/>
        <v>43038.886250000003</v>
      </c>
      <c r="W73" s="471">
        <f t="shared" si="22"/>
        <v>9995.6124999999993</v>
      </c>
      <c r="X73" s="356">
        <v>0.5</v>
      </c>
      <c r="Y73" s="356">
        <v>6.25</v>
      </c>
      <c r="Z73" s="471">
        <f t="shared" si="18"/>
        <v>201.85025175890021</v>
      </c>
      <c r="AA73" s="471">
        <f t="shared" si="23"/>
        <v>207.13212084032858</v>
      </c>
    </row>
    <row r="74" spans="1:27" ht="15">
      <c r="B74" s="406" t="s">
        <v>384</v>
      </c>
      <c r="C74" s="619">
        <v>2375</v>
      </c>
      <c r="D74" s="622">
        <v>1685.7</v>
      </c>
      <c r="E74" s="619">
        <v>2704</v>
      </c>
      <c r="F74" s="622">
        <v>42367.9</v>
      </c>
      <c r="G74" s="622">
        <v>9991.5</v>
      </c>
      <c r="H74" s="619">
        <v>0.5</v>
      </c>
      <c r="I74" s="619">
        <v>5.75</v>
      </c>
      <c r="J74" s="622">
        <f t="shared" si="16"/>
        <v>159.00983963339505</v>
      </c>
      <c r="K74" s="479">
        <v>2390</v>
      </c>
      <c r="L74" s="479">
        <v>2271.5300000000002</v>
      </c>
      <c r="M74" s="629">
        <v>2549</v>
      </c>
      <c r="N74" s="620">
        <v>42797.48</v>
      </c>
      <c r="O74" s="620">
        <v>9997.4</v>
      </c>
      <c r="P74" s="479">
        <v>0.5</v>
      </c>
      <c r="Q74" s="479">
        <v>6.25</v>
      </c>
      <c r="R74" s="620">
        <f t="shared" si="17"/>
        <v>228.99008306521247</v>
      </c>
      <c r="S74" s="356">
        <v>2390</v>
      </c>
      <c r="T74" s="471">
        <f t="shared" si="19"/>
        <v>2191.4537500000001</v>
      </c>
      <c r="U74" s="471">
        <f t="shared" si="20"/>
        <v>2793.75</v>
      </c>
      <c r="V74" s="471">
        <f t="shared" si="21"/>
        <v>43038.886250000003</v>
      </c>
      <c r="W74" s="471">
        <f t="shared" si="22"/>
        <v>9995.6124999999993</v>
      </c>
      <c r="X74" s="356">
        <v>0.5</v>
      </c>
      <c r="Y74" s="356">
        <v>6.25</v>
      </c>
      <c r="Z74" s="471">
        <f t="shared" si="18"/>
        <v>201.85025175890021</v>
      </c>
      <c r="AA74" s="471">
        <f t="shared" si="23"/>
        <v>207.13212084032858</v>
      </c>
    </row>
    <row r="75" spans="1:27" ht="15">
      <c r="B75" s="406" t="s">
        <v>383</v>
      </c>
      <c r="C75" s="619">
        <v>2375</v>
      </c>
      <c r="D75" s="622">
        <v>1943.12</v>
      </c>
      <c r="E75" s="619">
        <v>2557</v>
      </c>
      <c r="F75" s="622">
        <v>42242.2</v>
      </c>
      <c r="G75" s="622">
        <v>9993</v>
      </c>
      <c r="H75" s="619">
        <v>0.5</v>
      </c>
      <c r="I75" s="619">
        <v>5.75</v>
      </c>
      <c r="J75" s="622">
        <f t="shared" si="16"/>
        <v>193.33033275773892</v>
      </c>
      <c r="K75" s="479">
        <v>2390</v>
      </c>
      <c r="L75" s="479">
        <v>2152.98</v>
      </c>
      <c r="M75" s="629">
        <v>2605</v>
      </c>
      <c r="N75" s="620">
        <v>43937.83</v>
      </c>
      <c r="O75" s="620">
        <v>9998</v>
      </c>
      <c r="P75" s="479">
        <v>0.5</v>
      </c>
      <c r="Q75" s="479">
        <v>6.25</v>
      </c>
      <c r="R75" s="620">
        <f t="shared" si="17"/>
        <v>212.59991202784389</v>
      </c>
      <c r="S75" s="356">
        <v>2390</v>
      </c>
      <c r="T75" s="471">
        <f t="shared" si="19"/>
        <v>2191.4537500000001</v>
      </c>
      <c r="U75" s="471">
        <f t="shared" si="20"/>
        <v>2793.75</v>
      </c>
      <c r="V75" s="471">
        <f t="shared" si="21"/>
        <v>43038.886250000003</v>
      </c>
      <c r="W75" s="471">
        <f t="shared" si="22"/>
        <v>9995.6124999999993</v>
      </c>
      <c r="X75" s="356">
        <v>0.5</v>
      </c>
      <c r="Y75" s="356">
        <v>6.25</v>
      </c>
      <c r="Z75" s="471">
        <f t="shared" si="18"/>
        <v>201.85025175890021</v>
      </c>
      <c r="AA75" s="471">
        <f t="shared" si="23"/>
        <v>207.13212084032858</v>
      </c>
    </row>
    <row r="76" spans="1:27" ht="15">
      <c r="B76" s="406" t="s">
        <v>382</v>
      </c>
      <c r="C76" s="619">
        <v>2375</v>
      </c>
      <c r="D76" s="622">
        <v>2116.9699999999998</v>
      </c>
      <c r="E76" s="619">
        <v>2784</v>
      </c>
      <c r="F76" s="622">
        <v>41990.84</v>
      </c>
      <c r="G76" s="622">
        <v>9995.6</v>
      </c>
      <c r="H76" s="619">
        <v>0.5</v>
      </c>
      <c r="I76" s="619">
        <v>5.75</v>
      </c>
      <c r="J76" s="622">
        <f t="shared" si="16"/>
        <v>193.43862642969296</v>
      </c>
      <c r="K76" s="479">
        <v>2390</v>
      </c>
      <c r="L76" s="479">
        <v>2221.86</v>
      </c>
      <c r="M76" s="629">
        <v>2812</v>
      </c>
      <c r="N76" s="620">
        <v>44305.37</v>
      </c>
      <c r="O76" s="620">
        <v>9994.2000000000007</v>
      </c>
      <c r="P76" s="479">
        <v>0.5</v>
      </c>
      <c r="Q76" s="479">
        <v>6.25</v>
      </c>
      <c r="R76" s="620">
        <f t="shared" si="17"/>
        <v>203.37357586018018</v>
      </c>
      <c r="S76" s="356">
        <v>2390</v>
      </c>
      <c r="T76" s="471">
        <f t="shared" si="19"/>
        <v>2191.4537500000001</v>
      </c>
      <c r="U76" s="471">
        <f t="shared" si="20"/>
        <v>2793.75</v>
      </c>
      <c r="V76" s="471">
        <f t="shared" si="21"/>
        <v>43038.886250000003</v>
      </c>
      <c r="W76" s="471">
        <f t="shared" si="22"/>
        <v>9995.6124999999993</v>
      </c>
      <c r="X76" s="356">
        <v>0.5</v>
      </c>
      <c r="Y76" s="356">
        <v>6.25</v>
      </c>
      <c r="Z76" s="471">
        <f t="shared" si="18"/>
        <v>201.85025175890021</v>
      </c>
      <c r="AA76" s="471">
        <f t="shared" si="23"/>
        <v>207.13212084032858</v>
      </c>
    </row>
    <row r="77" spans="1:27" ht="15">
      <c r="B77" s="406" t="s">
        <v>381</v>
      </c>
      <c r="C77" s="619">
        <v>2375</v>
      </c>
      <c r="D77" s="622">
        <v>1920.93</v>
      </c>
      <c r="E77" s="619">
        <v>2988</v>
      </c>
      <c r="F77" s="622">
        <v>42441.05</v>
      </c>
      <c r="G77" s="622">
        <v>9998</v>
      </c>
      <c r="H77" s="619">
        <v>0.5</v>
      </c>
      <c r="I77" s="619">
        <v>5.75</v>
      </c>
      <c r="J77" s="622">
        <f t="shared" si="16"/>
        <v>163.9098551457821</v>
      </c>
      <c r="K77" s="631"/>
      <c r="L77" s="631"/>
      <c r="M77" s="631"/>
      <c r="N77" s="631"/>
      <c r="O77" s="631"/>
      <c r="P77" s="631"/>
      <c r="Q77" s="632"/>
      <c r="R77" s="620"/>
      <c r="S77" s="356">
        <v>2390</v>
      </c>
      <c r="T77" s="471">
        <f t="shared" si="19"/>
        <v>2191.4537500000001</v>
      </c>
      <c r="U77" s="471">
        <f t="shared" si="20"/>
        <v>2793.75</v>
      </c>
      <c r="V77" s="471">
        <f t="shared" si="21"/>
        <v>43038.886250000003</v>
      </c>
      <c r="W77" s="471">
        <f t="shared" si="22"/>
        <v>9995.6124999999993</v>
      </c>
      <c r="X77" s="356">
        <v>0.5</v>
      </c>
      <c r="Y77" s="356">
        <v>6.25</v>
      </c>
      <c r="Z77" s="471">
        <f t="shared" si="18"/>
        <v>201.85025175890021</v>
      </c>
      <c r="AA77" s="471">
        <f t="shared" si="23"/>
        <v>207.13212084032858</v>
      </c>
    </row>
    <row r="78" spans="1:27" ht="15">
      <c r="B78" s="406" t="s">
        <v>380</v>
      </c>
      <c r="C78" s="619">
        <v>2375</v>
      </c>
      <c r="D78" s="622">
        <v>1933.28</v>
      </c>
      <c r="E78" s="619">
        <v>2841</v>
      </c>
      <c r="F78" s="622">
        <v>42441.05</v>
      </c>
      <c r="G78" s="622">
        <v>9998</v>
      </c>
      <c r="H78" s="619">
        <v>0.5</v>
      </c>
      <c r="I78" s="619">
        <v>5.75</v>
      </c>
      <c r="J78" s="622">
        <f t="shared" si="16"/>
        <v>173.36754420371653</v>
      </c>
      <c r="K78" s="479"/>
      <c r="L78" s="479"/>
      <c r="M78" s="479"/>
      <c r="N78" s="479"/>
      <c r="O78" s="479"/>
      <c r="P78" s="479"/>
      <c r="Q78" s="479"/>
      <c r="R78" s="620"/>
      <c r="S78" s="356">
        <v>2390</v>
      </c>
      <c r="T78" s="471">
        <f t="shared" si="19"/>
        <v>2191.4537500000001</v>
      </c>
      <c r="U78" s="471">
        <f t="shared" si="20"/>
        <v>2793.75</v>
      </c>
      <c r="V78" s="471">
        <f t="shared" si="21"/>
        <v>43038.886250000003</v>
      </c>
      <c r="W78" s="471">
        <f t="shared" si="22"/>
        <v>9995.6124999999993</v>
      </c>
      <c r="X78" s="356">
        <v>0.5</v>
      </c>
      <c r="Y78" s="356">
        <v>6.25</v>
      </c>
      <c r="Z78" s="471">
        <f t="shared" si="18"/>
        <v>201.85025175890021</v>
      </c>
      <c r="AA78" s="471">
        <f t="shared" si="23"/>
        <v>207.13212084032858</v>
      </c>
    </row>
    <row r="79" spans="1:27" ht="15">
      <c r="B79" s="406" t="s">
        <v>379</v>
      </c>
      <c r="C79" s="619">
        <v>2375</v>
      </c>
      <c r="D79" s="622">
        <v>2028</v>
      </c>
      <c r="E79" s="619">
        <v>3084</v>
      </c>
      <c r="F79" s="622">
        <v>42750.89</v>
      </c>
      <c r="G79" s="622">
        <v>9994.4</v>
      </c>
      <c r="H79" s="619">
        <v>0.5</v>
      </c>
      <c r="I79" s="619">
        <v>5.75</v>
      </c>
      <c r="J79" s="622">
        <f t="shared" si="16"/>
        <v>167.62437947135385</v>
      </c>
      <c r="K79" s="479"/>
      <c r="L79" s="479"/>
      <c r="M79" s="479"/>
      <c r="N79" s="479"/>
      <c r="O79" s="479"/>
      <c r="P79" s="479"/>
      <c r="Q79" s="479"/>
      <c r="R79" s="620"/>
      <c r="S79" s="356">
        <v>2390</v>
      </c>
      <c r="T79" s="471">
        <f t="shared" si="19"/>
        <v>2191.4537500000001</v>
      </c>
      <c r="U79" s="471">
        <f t="shared" si="20"/>
        <v>2793.75</v>
      </c>
      <c r="V79" s="471">
        <f t="shared" si="21"/>
        <v>43038.886250000003</v>
      </c>
      <c r="W79" s="471">
        <f t="shared" si="22"/>
        <v>9995.6124999999993</v>
      </c>
      <c r="X79" s="356">
        <v>0.5</v>
      </c>
      <c r="Y79" s="356">
        <v>6.25</v>
      </c>
      <c r="Z79" s="471">
        <f t="shared" si="18"/>
        <v>201.85025175890021</v>
      </c>
      <c r="AA79" s="471">
        <f>(Z79/(1-2.55%))</f>
        <v>207.13212084032858</v>
      </c>
    </row>
    <row r="80" spans="1:27" ht="15">
      <c r="B80" s="406" t="s">
        <v>378</v>
      </c>
      <c r="C80" s="619">
        <v>2375</v>
      </c>
      <c r="D80" s="622">
        <v>2302.7600000000002</v>
      </c>
      <c r="E80" s="619">
        <v>3222</v>
      </c>
      <c r="F80" s="622">
        <v>42441.055</v>
      </c>
      <c r="G80" s="622">
        <v>9998</v>
      </c>
      <c r="H80" s="619">
        <v>0.5</v>
      </c>
      <c r="I80" s="619">
        <v>5.75</v>
      </c>
      <c r="J80" s="622">
        <f t="shared" si="16"/>
        <v>181.96899111595184</v>
      </c>
      <c r="K80" s="479"/>
      <c r="L80" s="479"/>
      <c r="M80" s="479"/>
      <c r="N80" s="479"/>
      <c r="O80" s="479"/>
      <c r="P80" s="479"/>
      <c r="Q80" s="479"/>
      <c r="R80" s="620"/>
      <c r="S80" s="356">
        <v>2390</v>
      </c>
      <c r="T80" s="471">
        <f t="shared" si="19"/>
        <v>2191.4537500000001</v>
      </c>
      <c r="U80" s="471">
        <f t="shared" si="20"/>
        <v>2793.75</v>
      </c>
      <c r="V80" s="471">
        <f t="shared" si="21"/>
        <v>43038.886250000003</v>
      </c>
      <c r="W80" s="471">
        <f t="shared" si="22"/>
        <v>9995.6124999999993</v>
      </c>
      <c r="X80" s="356">
        <v>0.5</v>
      </c>
      <c r="Y80" s="356">
        <v>6.25</v>
      </c>
      <c r="Z80" s="471">
        <f t="shared" si="18"/>
        <v>201.85025175890021</v>
      </c>
      <c r="AA80" s="471">
        <f t="shared" si="23"/>
        <v>207.13212084032858</v>
      </c>
    </row>
    <row r="81" spans="1:28" ht="38.25">
      <c r="B81" s="403" t="s">
        <v>377</v>
      </c>
      <c r="C81" s="633"/>
      <c r="D81" s="479"/>
      <c r="E81" s="479"/>
      <c r="F81" s="479"/>
      <c r="G81" s="479"/>
      <c r="H81" s="479"/>
      <c r="I81" s="479"/>
      <c r="J81" s="620">
        <f>AVERAGE(J69:J80)</f>
        <v>173.57063983466972</v>
      </c>
      <c r="K81" s="633"/>
      <c r="L81" s="479"/>
      <c r="M81" s="479"/>
      <c r="N81" s="479"/>
      <c r="O81" s="479"/>
      <c r="P81" s="479"/>
      <c r="Q81" s="479"/>
      <c r="R81" s="620">
        <f>AVERAGE(R69:R80)</f>
        <v>202.65965987966618</v>
      </c>
      <c r="S81" s="472"/>
      <c r="T81" s="356"/>
      <c r="U81" s="356"/>
      <c r="V81" s="356"/>
      <c r="W81" s="356"/>
      <c r="X81" s="356"/>
      <c r="Y81" s="356"/>
      <c r="Z81" s="471">
        <f>AVERAGE(Z69:Z80)</f>
        <v>201.85025175890021</v>
      </c>
      <c r="AA81" s="471">
        <f>AVERAGE(AA69:AA80)</f>
        <v>207.13212084032861</v>
      </c>
    </row>
    <row r="82" spans="1:28">
      <c r="C82" s="469"/>
      <c r="D82" s="469"/>
      <c r="E82" s="469"/>
      <c r="F82" s="469"/>
      <c r="G82" s="469"/>
      <c r="H82" s="469"/>
      <c r="I82" s="469"/>
      <c r="J82" s="469"/>
      <c r="K82" s="469"/>
      <c r="L82" s="469"/>
      <c r="M82" s="469"/>
      <c r="N82" s="469"/>
      <c r="O82" s="469"/>
      <c r="P82" s="469"/>
      <c r="Q82" s="469"/>
      <c r="R82" s="469"/>
      <c r="S82" s="469"/>
      <c r="T82" s="469"/>
      <c r="U82" s="469"/>
      <c r="V82" s="469"/>
      <c r="W82" s="469"/>
      <c r="X82" s="469"/>
      <c r="Y82" s="469"/>
      <c r="Z82" s="469"/>
      <c r="AA82" s="469"/>
    </row>
    <row r="83" spans="1:28" ht="18">
      <c r="A83" s="410"/>
      <c r="B83" s="413" t="s">
        <v>405</v>
      </c>
      <c r="C83" s="412"/>
      <c r="D83" s="411" t="s">
        <v>410</v>
      </c>
      <c r="E83" s="412"/>
      <c r="F83" s="412"/>
      <c r="G83" s="412"/>
      <c r="H83" s="412"/>
      <c r="I83" s="412"/>
      <c r="J83" s="412"/>
      <c r="K83" s="412"/>
      <c r="L83" s="412"/>
      <c r="M83" s="412"/>
      <c r="N83" s="412"/>
      <c r="O83" s="412"/>
      <c r="P83" s="469"/>
      <c r="Q83" s="469"/>
      <c r="R83" s="469"/>
      <c r="S83" s="469"/>
      <c r="T83" s="469"/>
      <c r="U83" s="469"/>
      <c r="V83" s="469"/>
      <c r="W83" s="469"/>
      <c r="X83" s="469"/>
      <c r="Y83" s="469"/>
      <c r="Z83" s="469"/>
      <c r="AA83" s="469"/>
    </row>
    <row r="84" spans="1:28" ht="15">
      <c r="B84" s="637" t="s">
        <v>404</v>
      </c>
      <c r="C84" s="662" t="s">
        <v>483</v>
      </c>
      <c r="D84" s="663"/>
      <c r="E84" s="663"/>
      <c r="F84" s="663"/>
      <c r="G84" s="663"/>
      <c r="H84" s="663"/>
      <c r="I84" s="663"/>
      <c r="J84" s="664"/>
      <c r="K84" s="665" t="s">
        <v>464</v>
      </c>
      <c r="L84" s="665"/>
      <c r="M84" s="665"/>
      <c r="N84" s="665"/>
      <c r="O84" s="665"/>
      <c r="P84" s="665"/>
      <c r="Q84" s="665"/>
      <c r="R84" s="665"/>
      <c r="S84" s="666" t="s">
        <v>465</v>
      </c>
      <c r="T84" s="666"/>
      <c r="U84" s="666"/>
      <c r="V84" s="666"/>
      <c r="W84" s="666"/>
      <c r="X84" s="666"/>
      <c r="Y84" s="666"/>
      <c r="Z84" s="666"/>
      <c r="AA84" s="666"/>
    </row>
    <row r="85" spans="1:28" ht="43.5" customHeight="1">
      <c r="B85" s="409"/>
      <c r="C85" s="589" t="s">
        <v>403</v>
      </c>
      <c r="D85" s="589" t="s">
        <v>402</v>
      </c>
      <c r="E85" s="589" t="s">
        <v>401</v>
      </c>
      <c r="F85" s="589"/>
      <c r="G85" s="589" t="s">
        <v>400</v>
      </c>
      <c r="H85" s="468" t="s">
        <v>399</v>
      </c>
      <c r="I85" s="589" t="s">
        <v>398</v>
      </c>
      <c r="J85" s="589" t="s">
        <v>397</v>
      </c>
      <c r="K85" s="589" t="s">
        <v>403</v>
      </c>
      <c r="L85" s="589" t="s">
        <v>402</v>
      </c>
      <c r="M85" s="589" t="s">
        <v>401</v>
      </c>
      <c r="N85" s="589"/>
      <c r="O85" s="589" t="s">
        <v>400</v>
      </c>
      <c r="P85" s="468" t="s">
        <v>399</v>
      </c>
      <c r="Q85" s="589" t="s">
        <v>398</v>
      </c>
      <c r="R85" s="589" t="s">
        <v>397</v>
      </c>
      <c r="S85" s="589" t="s">
        <v>403</v>
      </c>
      <c r="T85" s="589" t="s">
        <v>402</v>
      </c>
      <c r="U85" s="589" t="s">
        <v>401</v>
      </c>
      <c r="V85" s="589"/>
      <c r="W85" s="589" t="s">
        <v>400</v>
      </c>
      <c r="X85" s="468" t="s">
        <v>399</v>
      </c>
      <c r="Y85" s="589" t="s">
        <v>398</v>
      </c>
      <c r="Z85" s="408" t="s">
        <v>409</v>
      </c>
      <c r="AA85" s="408" t="s">
        <v>396</v>
      </c>
    </row>
    <row r="86" spans="1:28">
      <c r="B86" s="407" t="s">
        <v>9</v>
      </c>
      <c r="C86" s="416" t="s">
        <v>395</v>
      </c>
      <c r="D86" s="589" t="s">
        <v>394</v>
      </c>
      <c r="E86" s="589" t="s">
        <v>393</v>
      </c>
      <c r="F86" s="589" t="s">
        <v>392</v>
      </c>
      <c r="G86" s="589" t="s">
        <v>391</v>
      </c>
      <c r="H86" s="468" t="s">
        <v>390</v>
      </c>
      <c r="I86" s="589" t="s">
        <v>1</v>
      </c>
      <c r="J86" s="589" t="s">
        <v>389</v>
      </c>
      <c r="K86" s="416" t="s">
        <v>395</v>
      </c>
      <c r="L86" s="589" t="s">
        <v>394</v>
      </c>
      <c r="M86" s="589" t="s">
        <v>393</v>
      </c>
      <c r="N86" s="589" t="s">
        <v>392</v>
      </c>
      <c r="O86" s="589" t="s">
        <v>391</v>
      </c>
      <c r="P86" s="468" t="s">
        <v>390</v>
      </c>
      <c r="Q86" s="589" t="s">
        <v>1</v>
      </c>
      <c r="R86" s="589" t="s">
        <v>389</v>
      </c>
      <c r="S86" s="416" t="s">
        <v>395</v>
      </c>
      <c r="T86" s="589" t="s">
        <v>394</v>
      </c>
      <c r="U86" s="589" t="s">
        <v>393</v>
      </c>
      <c r="V86" s="589" t="s">
        <v>392</v>
      </c>
      <c r="W86" s="589" t="s">
        <v>391</v>
      </c>
      <c r="X86" s="468" t="s">
        <v>390</v>
      </c>
      <c r="Y86" s="589" t="s">
        <v>1</v>
      </c>
      <c r="Z86" s="589" t="s">
        <v>389</v>
      </c>
      <c r="AA86" s="589" t="s">
        <v>389</v>
      </c>
    </row>
    <row r="87" spans="1:28" ht="15">
      <c r="B87" s="406" t="s">
        <v>388</v>
      </c>
      <c r="C87" s="619">
        <v>2403.13</v>
      </c>
      <c r="D87" s="622">
        <v>3318.86</v>
      </c>
      <c r="E87" s="619">
        <v>3839</v>
      </c>
      <c r="F87" s="622">
        <v>31232.29</v>
      </c>
      <c r="G87" s="619">
        <v>9720</v>
      </c>
      <c r="H87" s="619">
        <v>0.5</v>
      </c>
      <c r="I87" s="619">
        <v>6.47</v>
      </c>
      <c r="J87" s="622">
        <f t="shared" ref="J87:J98" si="24">(((C87-H87*G87/1000)*((D87/1000)/E87)+(H87*F87/10^6))*100/(100-I87))*100</f>
        <v>223.34527527973123</v>
      </c>
      <c r="K87" s="479">
        <v>2405</v>
      </c>
      <c r="L87" s="605">
        <v>3338.24</v>
      </c>
      <c r="M87" s="605">
        <v>3576</v>
      </c>
      <c r="N87" s="605">
        <v>36971.61</v>
      </c>
      <c r="O87" s="605">
        <v>9830</v>
      </c>
      <c r="P87" s="479">
        <v>0.5</v>
      </c>
      <c r="Q87" s="479">
        <v>6.78</v>
      </c>
      <c r="R87" s="620">
        <f t="shared" ref="R87:R94" si="25">(((K87-P87*O87/1000)*((L87/1000)/M87)+(P87*N87/10^6))*100/(100-Q87))*100</f>
        <v>242.32940181797935</v>
      </c>
      <c r="S87" s="356">
        <v>2405</v>
      </c>
      <c r="T87" s="471">
        <f>AVERAGE(L87:L94)</f>
        <v>3373.2550000000001</v>
      </c>
      <c r="U87" s="471">
        <f>AVERAGE(M87:M94)</f>
        <v>3547.75</v>
      </c>
      <c r="V87" s="471">
        <f>AVERAGE(N87:N94)</f>
        <v>37112.768750000003</v>
      </c>
      <c r="W87" s="471">
        <f>AVERAGE(O87:O94)</f>
        <v>9813.75</v>
      </c>
      <c r="X87" s="356">
        <v>0.5</v>
      </c>
      <c r="Y87" s="356">
        <v>6.78</v>
      </c>
      <c r="Z87" s="471">
        <f t="shared" ref="Z87:Z98" si="26">(((S87-X87*W87/1000)*((T87/1000)/U87)+(X87*V87/10^6))*100/(100-Y87))*100</f>
        <v>246.79271209944704</v>
      </c>
      <c r="AA87" s="471">
        <f>Z87/(1-2.1%)</f>
        <v>252.08652921291832</v>
      </c>
      <c r="AB87" s="399">
        <f>300.41-Z87</f>
        <v>53.617287900552981</v>
      </c>
    </row>
    <row r="88" spans="1:28" ht="15">
      <c r="B88" s="406" t="s">
        <v>35</v>
      </c>
      <c r="C88" s="619">
        <v>2403.13</v>
      </c>
      <c r="D88" s="622">
        <v>3319.6</v>
      </c>
      <c r="E88" s="619">
        <v>3811</v>
      </c>
      <c r="F88" s="622">
        <v>31232.29</v>
      </c>
      <c r="G88" s="619">
        <v>9720</v>
      </c>
      <c r="H88" s="619">
        <v>0.5</v>
      </c>
      <c r="I88" s="619">
        <v>6.47</v>
      </c>
      <c r="J88" s="622">
        <f t="shared" si="24"/>
        <v>225.02374982812813</v>
      </c>
      <c r="K88" s="479">
        <v>2405</v>
      </c>
      <c r="L88" s="605">
        <v>3283.23</v>
      </c>
      <c r="M88" s="605">
        <v>3576</v>
      </c>
      <c r="N88" s="605">
        <v>36971.61</v>
      </c>
      <c r="O88" s="605">
        <v>9840</v>
      </c>
      <c r="P88" s="479">
        <v>0.5</v>
      </c>
      <c r="Q88" s="479">
        <v>6.78</v>
      </c>
      <c r="R88" s="620">
        <f t="shared" si="25"/>
        <v>238.36830320206656</v>
      </c>
      <c r="S88" s="356">
        <v>2405</v>
      </c>
      <c r="T88" s="471">
        <f t="shared" ref="T88:T98" si="27">T87</f>
        <v>3373.2550000000001</v>
      </c>
      <c r="U88" s="471">
        <f t="shared" ref="U88:U98" si="28">U87</f>
        <v>3547.75</v>
      </c>
      <c r="V88" s="471">
        <f t="shared" ref="V88:V98" si="29">V87</f>
        <v>37112.768750000003</v>
      </c>
      <c r="W88" s="471">
        <f t="shared" ref="W88:W98" si="30">W87</f>
        <v>9813.75</v>
      </c>
      <c r="X88" s="356">
        <v>0.5</v>
      </c>
      <c r="Y88" s="356">
        <v>6.78</v>
      </c>
      <c r="Z88" s="471">
        <f t="shared" si="26"/>
        <v>246.79271209944704</v>
      </c>
      <c r="AA88" s="471">
        <f t="shared" ref="AA88:AA99" si="31">Z88/(1-2.1%)</f>
        <v>252.08652921291832</v>
      </c>
    </row>
    <row r="89" spans="1:28" ht="15">
      <c r="B89" s="406" t="s">
        <v>387</v>
      </c>
      <c r="C89" s="619">
        <v>2403.13</v>
      </c>
      <c r="D89" s="622">
        <v>3316.58</v>
      </c>
      <c r="E89" s="619">
        <v>3771</v>
      </c>
      <c r="F89" s="622">
        <v>31232.29</v>
      </c>
      <c r="G89" s="619">
        <v>9740</v>
      </c>
      <c r="H89" s="619">
        <v>0.5</v>
      </c>
      <c r="I89" s="619">
        <v>6.47</v>
      </c>
      <c r="J89" s="622">
        <f t="shared" si="24"/>
        <v>227.18663459522435</v>
      </c>
      <c r="K89" s="479">
        <v>2405</v>
      </c>
      <c r="L89" s="479">
        <v>3140.49</v>
      </c>
      <c r="M89" s="479">
        <v>3502</v>
      </c>
      <c r="N89" s="605">
        <v>36971.61</v>
      </c>
      <c r="O89" s="479">
        <v>9830</v>
      </c>
      <c r="P89" s="479">
        <v>0.5</v>
      </c>
      <c r="Q89" s="479">
        <v>6.78</v>
      </c>
      <c r="R89" s="620">
        <f t="shared" si="25"/>
        <v>232.86966649394327</v>
      </c>
      <c r="S89" s="356">
        <v>2405</v>
      </c>
      <c r="T89" s="471">
        <f t="shared" si="27"/>
        <v>3373.2550000000001</v>
      </c>
      <c r="U89" s="471">
        <f t="shared" si="28"/>
        <v>3547.75</v>
      </c>
      <c r="V89" s="471">
        <f t="shared" si="29"/>
        <v>37112.768750000003</v>
      </c>
      <c r="W89" s="471">
        <f t="shared" si="30"/>
        <v>9813.75</v>
      </c>
      <c r="X89" s="356">
        <v>0.5</v>
      </c>
      <c r="Y89" s="356">
        <v>6.78</v>
      </c>
      <c r="Z89" s="471">
        <f t="shared" si="26"/>
        <v>246.79271209944704</v>
      </c>
      <c r="AA89" s="471">
        <f t="shared" si="31"/>
        <v>252.08652921291832</v>
      </c>
    </row>
    <row r="90" spans="1:28" ht="15">
      <c r="B90" s="406" t="s">
        <v>386</v>
      </c>
      <c r="C90" s="619">
        <v>2403.13</v>
      </c>
      <c r="D90" s="622">
        <v>3264.62</v>
      </c>
      <c r="E90" s="619">
        <v>3689</v>
      </c>
      <c r="F90" s="622">
        <v>31691.19</v>
      </c>
      <c r="G90" s="619">
        <v>9850</v>
      </c>
      <c r="H90" s="619">
        <v>0.5</v>
      </c>
      <c r="I90" s="619">
        <v>6.47</v>
      </c>
      <c r="J90" s="622">
        <f t="shared" si="24"/>
        <v>228.60715877754237</v>
      </c>
      <c r="K90" s="619">
        <v>2405</v>
      </c>
      <c r="L90" s="622">
        <v>3396.74</v>
      </c>
      <c r="M90" s="619">
        <v>3440</v>
      </c>
      <c r="N90" s="605">
        <v>36971.61</v>
      </c>
      <c r="O90" s="619">
        <v>9900</v>
      </c>
      <c r="P90" s="619">
        <v>0.5</v>
      </c>
      <c r="Q90" s="619">
        <v>6.78</v>
      </c>
      <c r="R90" s="622">
        <f t="shared" si="25"/>
        <v>256.20615542502605</v>
      </c>
      <c r="S90" s="356">
        <v>2405</v>
      </c>
      <c r="T90" s="471">
        <f t="shared" si="27"/>
        <v>3373.2550000000001</v>
      </c>
      <c r="U90" s="471">
        <f t="shared" si="28"/>
        <v>3547.75</v>
      </c>
      <c r="V90" s="471">
        <f t="shared" si="29"/>
        <v>37112.768750000003</v>
      </c>
      <c r="W90" s="471">
        <f t="shared" si="30"/>
        <v>9813.75</v>
      </c>
      <c r="X90" s="356">
        <v>0.5</v>
      </c>
      <c r="Y90" s="356">
        <v>6.78</v>
      </c>
      <c r="Z90" s="471">
        <f t="shared" si="26"/>
        <v>246.79271209944704</v>
      </c>
      <c r="AA90" s="471">
        <f t="shared" si="31"/>
        <v>252.08652921291832</v>
      </c>
    </row>
    <row r="91" spans="1:28" ht="15">
      <c r="B91" s="406" t="s">
        <v>385</v>
      </c>
      <c r="C91" s="619">
        <v>2403.13</v>
      </c>
      <c r="D91" s="622">
        <v>3437.86</v>
      </c>
      <c r="E91" s="619">
        <v>3838</v>
      </c>
      <c r="F91" s="622">
        <v>31691.19</v>
      </c>
      <c r="G91" s="619">
        <v>9850</v>
      </c>
      <c r="H91" s="619">
        <v>0.5</v>
      </c>
      <c r="I91" s="619">
        <v>6.47</v>
      </c>
      <c r="J91" s="622">
        <f t="shared" si="24"/>
        <v>231.37174332268043</v>
      </c>
      <c r="K91" s="479">
        <v>2405</v>
      </c>
      <c r="L91" s="620">
        <v>3340.65</v>
      </c>
      <c r="M91" s="479">
        <v>3542</v>
      </c>
      <c r="N91" s="605">
        <v>34208.36</v>
      </c>
      <c r="O91" s="479">
        <v>9920</v>
      </c>
      <c r="P91" s="479">
        <v>0.5</v>
      </c>
      <c r="Q91" s="479">
        <v>6.78</v>
      </c>
      <c r="R91" s="620">
        <f t="shared" si="25"/>
        <v>244.65892635176542</v>
      </c>
      <c r="S91" s="356">
        <v>2405</v>
      </c>
      <c r="T91" s="471">
        <f t="shared" si="27"/>
        <v>3373.2550000000001</v>
      </c>
      <c r="U91" s="471">
        <f t="shared" si="28"/>
        <v>3547.75</v>
      </c>
      <c r="V91" s="471">
        <f t="shared" si="29"/>
        <v>37112.768750000003</v>
      </c>
      <c r="W91" s="471">
        <f t="shared" si="30"/>
        <v>9813.75</v>
      </c>
      <c r="X91" s="356">
        <v>0.5</v>
      </c>
      <c r="Y91" s="356">
        <v>6.78</v>
      </c>
      <c r="Z91" s="471">
        <f t="shared" si="26"/>
        <v>246.79271209944704</v>
      </c>
      <c r="AA91" s="471">
        <f t="shared" si="31"/>
        <v>252.08652921291832</v>
      </c>
    </row>
    <row r="92" spans="1:28" ht="15">
      <c r="B92" s="406" t="s">
        <v>384</v>
      </c>
      <c r="C92" s="619">
        <v>2403.13</v>
      </c>
      <c r="D92" s="622">
        <v>3260.03</v>
      </c>
      <c r="E92" s="619">
        <v>3594</v>
      </c>
      <c r="F92" s="622">
        <v>31691.19</v>
      </c>
      <c r="G92" s="619">
        <v>9700</v>
      </c>
      <c r="H92" s="619">
        <v>0.5</v>
      </c>
      <c r="I92" s="619">
        <v>6.47</v>
      </c>
      <c r="J92" s="622">
        <f t="shared" si="24"/>
        <v>234.28494182482527</v>
      </c>
      <c r="K92" s="479">
        <v>2405</v>
      </c>
      <c r="L92" s="620">
        <v>3384.86</v>
      </c>
      <c r="M92" s="479">
        <v>3495</v>
      </c>
      <c r="N92" s="605">
        <v>37532.480000000003</v>
      </c>
      <c r="O92" s="479">
        <v>9790</v>
      </c>
      <c r="P92" s="479">
        <v>0.5</v>
      </c>
      <c r="Q92" s="479">
        <v>6.78</v>
      </c>
      <c r="R92" s="620">
        <f t="shared" si="25"/>
        <v>251.36615673108884</v>
      </c>
      <c r="S92" s="356">
        <v>2405</v>
      </c>
      <c r="T92" s="471">
        <f t="shared" si="27"/>
        <v>3373.2550000000001</v>
      </c>
      <c r="U92" s="471">
        <f t="shared" si="28"/>
        <v>3547.75</v>
      </c>
      <c r="V92" s="471">
        <f t="shared" si="29"/>
        <v>37112.768750000003</v>
      </c>
      <c r="W92" s="471">
        <f t="shared" si="30"/>
        <v>9813.75</v>
      </c>
      <c r="X92" s="356">
        <v>0.5</v>
      </c>
      <c r="Y92" s="356">
        <v>6.78</v>
      </c>
      <c r="Z92" s="471">
        <f t="shared" si="26"/>
        <v>246.79271209944704</v>
      </c>
      <c r="AA92" s="471">
        <f t="shared" si="31"/>
        <v>252.08652921291832</v>
      </c>
    </row>
    <row r="93" spans="1:28" ht="15">
      <c r="B93" s="406" t="s">
        <v>383</v>
      </c>
      <c r="C93" s="619">
        <v>2403.13</v>
      </c>
      <c r="D93" s="622">
        <v>3510.59</v>
      </c>
      <c r="E93" s="619">
        <v>3652</v>
      </c>
      <c r="F93" s="622">
        <v>31691.19</v>
      </c>
      <c r="G93" s="619">
        <v>9820</v>
      </c>
      <c r="H93" s="619">
        <v>0.5</v>
      </c>
      <c r="I93" s="619">
        <v>6.47</v>
      </c>
      <c r="J93" s="622">
        <f t="shared" si="24"/>
        <v>248.17743206547996</v>
      </c>
      <c r="K93" s="479">
        <v>2405</v>
      </c>
      <c r="L93" s="627">
        <v>3553.75</v>
      </c>
      <c r="M93" s="479">
        <v>3640</v>
      </c>
      <c r="N93" s="605">
        <v>37532.480000000003</v>
      </c>
      <c r="O93" s="479">
        <v>9710</v>
      </c>
      <c r="P93" s="479">
        <v>0.5</v>
      </c>
      <c r="Q93" s="479">
        <v>6.78</v>
      </c>
      <c r="R93" s="620">
        <f t="shared" si="25"/>
        <v>253.3833589732784</v>
      </c>
      <c r="S93" s="356">
        <v>2405</v>
      </c>
      <c r="T93" s="471">
        <f t="shared" si="27"/>
        <v>3373.2550000000001</v>
      </c>
      <c r="U93" s="471">
        <f t="shared" si="28"/>
        <v>3547.75</v>
      </c>
      <c r="V93" s="471">
        <f t="shared" si="29"/>
        <v>37112.768750000003</v>
      </c>
      <c r="W93" s="471">
        <f t="shared" si="30"/>
        <v>9813.75</v>
      </c>
      <c r="X93" s="356">
        <v>0.5</v>
      </c>
      <c r="Y93" s="356">
        <v>6.78</v>
      </c>
      <c r="Z93" s="471">
        <f t="shared" si="26"/>
        <v>246.79271209944704</v>
      </c>
      <c r="AA93" s="471">
        <f t="shared" si="31"/>
        <v>252.08652921291832</v>
      </c>
    </row>
    <row r="94" spans="1:28" ht="15">
      <c r="B94" s="406" t="s">
        <v>382</v>
      </c>
      <c r="C94" s="619">
        <v>2403.13</v>
      </c>
      <c r="D94" s="622">
        <v>3613.73</v>
      </c>
      <c r="E94" s="619">
        <v>3738</v>
      </c>
      <c r="F94" s="622">
        <v>31691.19</v>
      </c>
      <c r="G94" s="619">
        <v>9740</v>
      </c>
      <c r="H94" s="619">
        <v>0.5</v>
      </c>
      <c r="I94" s="619">
        <v>6.47</v>
      </c>
      <c r="J94" s="622">
        <f t="shared" si="24"/>
        <v>249.58572857885963</v>
      </c>
      <c r="K94" s="479">
        <v>2405</v>
      </c>
      <c r="L94" s="620">
        <v>3548.08</v>
      </c>
      <c r="M94" s="479">
        <v>3611</v>
      </c>
      <c r="N94" s="479">
        <v>39742.39</v>
      </c>
      <c r="O94" s="479">
        <v>9690</v>
      </c>
      <c r="P94" s="479">
        <v>0.5</v>
      </c>
      <c r="Q94" s="479">
        <v>6.78</v>
      </c>
      <c r="R94" s="620">
        <f t="shared" si="25"/>
        <v>255.11742195472235</v>
      </c>
      <c r="S94" s="356">
        <v>2405</v>
      </c>
      <c r="T94" s="471">
        <f t="shared" si="27"/>
        <v>3373.2550000000001</v>
      </c>
      <c r="U94" s="471">
        <f t="shared" si="28"/>
        <v>3547.75</v>
      </c>
      <c r="V94" s="471">
        <f t="shared" si="29"/>
        <v>37112.768750000003</v>
      </c>
      <c r="W94" s="471">
        <f t="shared" si="30"/>
        <v>9813.75</v>
      </c>
      <c r="X94" s="356">
        <v>0.5</v>
      </c>
      <c r="Y94" s="356">
        <v>6.78</v>
      </c>
      <c r="Z94" s="471">
        <f t="shared" si="26"/>
        <v>246.79271209944704</v>
      </c>
      <c r="AA94" s="471">
        <f t="shared" si="31"/>
        <v>252.08652921291832</v>
      </c>
    </row>
    <row r="95" spans="1:28" ht="15">
      <c r="B95" s="406" t="s">
        <v>381</v>
      </c>
      <c r="C95" s="619">
        <v>2403.13</v>
      </c>
      <c r="D95" s="622">
        <v>3938.15</v>
      </c>
      <c r="E95" s="619">
        <v>4095</v>
      </c>
      <c r="F95" s="622">
        <v>36631.879999999997</v>
      </c>
      <c r="G95" s="619">
        <v>9810</v>
      </c>
      <c r="H95" s="619">
        <v>0.5</v>
      </c>
      <c r="I95" s="619">
        <v>6.47</v>
      </c>
      <c r="J95" s="622">
        <f t="shared" si="24"/>
        <v>248.54936251021033</v>
      </c>
      <c r="K95" s="621"/>
      <c r="L95" s="621"/>
      <c r="M95" s="621"/>
      <c r="N95" s="621"/>
      <c r="O95" s="624"/>
      <c r="P95" s="621"/>
      <c r="Q95" s="628"/>
      <c r="R95" s="620"/>
      <c r="S95" s="356">
        <v>2405</v>
      </c>
      <c r="T95" s="471">
        <f t="shared" si="27"/>
        <v>3373.2550000000001</v>
      </c>
      <c r="U95" s="471">
        <f t="shared" si="28"/>
        <v>3547.75</v>
      </c>
      <c r="V95" s="471">
        <f t="shared" si="29"/>
        <v>37112.768750000003</v>
      </c>
      <c r="W95" s="471">
        <f t="shared" si="30"/>
        <v>9813.75</v>
      </c>
      <c r="X95" s="356">
        <v>0.5</v>
      </c>
      <c r="Y95" s="356">
        <v>6.78</v>
      </c>
      <c r="Z95" s="471">
        <f t="shared" si="26"/>
        <v>246.79271209944704</v>
      </c>
      <c r="AA95" s="471">
        <f t="shared" si="31"/>
        <v>252.08652921291832</v>
      </c>
    </row>
    <row r="96" spans="1:28" ht="15">
      <c r="B96" s="406" t="s">
        <v>380</v>
      </c>
      <c r="C96" s="479">
        <v>2403.13</v>
      </c>
      <c r="D96" s="622">
        <v>3793.63</v>
      </c>
      <c r="E96" s="619">
        <v>3944</v>
      </c>
      <c r="F96" s="622">
        <v>36971.61</v>
      </c>
      <c r="G96" s="619">
        <v>9810</v>
      </c>
      <c r="H96" s="619">
        <v>0.5</v>
      </c>
      <c r="I96" s="619">
        <v>6.47</v>
      </c>
      <c r="J96" s="622">
        <f t="shared" si="24"/>
        <v>248.61279124654178</v>
      </c>
      <c r="K96" s="479"/>
      <c r="L96" s="479"/>
      <c r="M96" s="479"/>
      <c r="N96" s="479"/>
      <c r="O96" s="479"/>
      <c r="P96" s="479"/>
      <c r="Q96" s="479"/>
      <c r="R96" s="620"/>
      <c r="S96" s="356">
        <v>2405</v>
      </c>
      <c r="T96" s="471">
        <f t="shared" si="27"/>
        <v>3373.2550000000001</v>
      </c>
      <c r="U96" s="471">
        <f t="shared" si="28"/>
        <v>3547.75</v>
      </c>
      <c r="V96" s="471">
        <f t="shared" si="29"/>
        <v>37112.768750000003</v>
      </c>
      <c r="W96" s="471">
        <f t="shared" si="30"/>
        <v>9813.75</v>
      </c>
      <c r="X96" s="356">
        <v>0.5</v>
      </c>
      <c r="Y96" s="356">
        <v>6.78</v>
      </c>
      <c r="Z96" s="471">
        <f t="shared" si="26"/>
        <v>246.79271209944704</v>
      </c>
      <c r="AA96" s="471">
        <f t="shared" si="31"/>
        <v>252.08652921291832</v>
      </c>
    </row>
    <row r="97" spans="1:31" ht="15">
      <c r="B97" s="406" t="s">
        <v>379</v>
      </c>
      <c r="C97" s="479">
        <v>2403.13</v>
      </c>
      <c r="D97" s="622">
        <v>3776.79</v>
      </c>
      <c r="E97" s="619">
        <v>3882</v>
      </c>
      <c r="F97" s="622">
        <v>36971.61</v>
      </c>
      <c r="G97" s="619">
        <v>9810</v>
      </c>
      <c r="H97" s="619">
        <v>0.5</v>
      </c>
      <c r="I97" s="619">
        <v>6.47</v>
      </c>
      <c r="J97" s="622">
        <f t="shared" si="24"/>
        <v>251.43954761144997</v>
      </c>
      <c r="K97" s="479"/>
      <c r="L97" s="479"/>
      <c r="M97" s="479"/>
      <c r="N97" s="479"/>
      <c r="O97" s="479"/>
      <c r="P97" s="479"/>
      <c r="Q97" s="479"/>
      <c r="R97" s="620"/>
      <c r="S97" s="356">
        <v>2405</v>
      </c>
      <c r="T97" s="471">
        <f t="shared" si="27"/>
        <v>3373.2550000000001</v>
      </c>
      <c r="U97" s="471">
        <f t="shared" si="28"/>
        <v>3547.75</v>
      </c>
      <c r="V97" s="471">
        <f t="shared" si="29"/>
        <v>37112.768750000003</v>
      </c>
      <c r="W97" s="471">
        <f t="shared" si="30"/>
        <v>9813.75</v>
      </c>
      <c r="X97" s="356">
        <v>0.5</v>
      </c>
      <c r="Y97" s="356">
        <v>6.78</v>
      </c>
      <c r="Z97" s="471">
        <f t="shared" si="26"/>
        <v>246.79271209944704</v>
      </c>
      <c r="AA97" s="471">
        <f t="shared" si="31"/>
        <v>252.08652921291832</v>
      </c>
    </row>
    <row r="98" spans="1:31" ht="15">
      <c r="B98" s="406" t="s">
        <v>378</v>
      </c>
      <c r="C98" s="479">
        <v>2403.13</v>
      </c>
      <c r="D98" s="622">
        <v>3774.02</v>
      </c>
      <c r="E98" s="619">
        <v>3805</v>
      </c>
      <c r="F98" s="622">
        <v>36971.61</v>
      </c>
      <c r="G98" s="619">
        <v>9860</v>
      </c>
      <c r="H98" s="619">
        <v>0.5</v>
      </c>
      <c r="I98" s="619">
        <v>6.47</v>
      </c>
      <c r="J98" s="622">
        <f t="shared" si="24"/>
        <v>256.29849844814987</v>
      </c>
      <c r="K98" s="479"/>
      <c r="L98" s="479"/>
      <c r="M98" s="479"/>
      <c r="N98" s="479"/>
      <c r="O98" s="479"/>
      <c r="P98" s="479"/>
      <c r="Q98" s="479"/>
      <c r="R98" s="620"/>
      <c r="S98" s="356">
        <v>2405</v>
      </c>
      <c r="T98" s="471">
        <f t="shared" si="27"/>
        <v>3373.2550000000001</v>
      </c>
      <c r="U98" s="471">
        <f t="shared" si="28"/>
        <v>3547.75</v>
      </c>
      <c r="V98" s="471">
        <f t="shared" si="29"/>
        <v>37112.768750000003</v>
      </c>
      <c r="W98" s="471">
        <f t="shared" si="30"/>
        <v>9813.75</v>
      </c>
      <c r="X98" s="356">
        <v>0.5</v>
      </c>
      <c r="Y98" s="356">
        <v>6.78</v>
      </c>
      <c r="Z98" s="471">
        <f t="shared" si="26"/>
        <v>246.79271209944704</v>
      </c>
      <c r="AA98" s="471">
        <f t="shared" si="31"/>
        <v>252.08652921291832</v>
      </c>
    </row>
    <row r="99" spans="1:31" ht="38.25">
      <c r="B99" s="403" t="s">
        <v>377</v>
      </c>
      <c r="C99" s="472"/>
      <c r="D99" s="475"/>
      <c r="E99" s="475"/>
      <c r="F99" s="475"/>
      <c r="G99" s="475"/>
      <c r="H99" s="356"/>
      <c r="I99" s="356"/>
      <c r="J99" s="471">
        <f>AVERAGE(J87:J98)</f>
        <v>239.37357200740192</v>
      </c>
      <c r="K99" s="472"/>
      <c r="L99" s="356"/>
      <c r="M99" s="356"/>
      <c r="N99" s="356"/>
      <c r="O99" s="356"/>
      <c r="P99" s="356"/>
      <c r="Q99" s="356"/>
      <c r="R99" s="471">
        <f>AVERAGE(R87:R98)</f>
        <v>246.78742386873381</v>
      </c>
      <c r="S99" s="472"/>
      <c r="T99" s="356"/>
      <c r="U99" s="356"/>
      <c r="V99" s="356"/>
      <c r="W99" s="356"/>
      <c r="X99" s="356"/>
      <c r="Y99" s="356"/>
      <c r="Z99" s="471">
        <f>AVERAGE(Z87:Z98)</f>
        <v>246.79271209944713</v>
      </c>
      <c r="AA99" s="471">
        <f t="shared" si="31"/>
        <v>252.08652921291841</v>
      </c>
    </row>
    <row r="100" spans="1:31">
      <c r="C100" s="469"/>
      <c r="D100" s="469"/>
      <c r="E100" s="469"/>
      <c r="F100" s="469"/>
      <c r="G100" s="469"/>
      <c r="H100" s="469"/>
      <c r="I100" s="469"/>
      <c r="J100" s="469"/>
      <c r="K100" s="469"/>
      <c r="L100" s="469"/>
      <c r="M100" s="469"/>
      <c r="N100" s="469"/>
      <c r="O100" s="469"/>
      <c r="P100" s="469"/>
      <c r="Q100" s="469"/>
      <c r="R100" s="469"/>
      <c r="S100" s="469"/>
      <c r="T100" s="469"/>
      <c r="U100" s="469"/>
      <c r="V100" s="469"/>
      <c r="W100" s="469"/>
      <c r="X100" s="469"/>
      <c r="Y100" s="469"/>
      <c r="Z100" s="469"/>
      <c r="AA100" s="469"/>
      <c r="AE100" s="399">
        <f>324.27/295.23</f>
        <v>1.0983639873996545</v>
      </c>
    </row>
    <row r="101" spans="1:31" ht="18">
      <c r="A101" s="410"/>
      <c r="B101" s="413" t="s">
        <v>405</v>
      </c>
      <c r="C101" s="412"/>
      <c r="D101" s="411" t="s">
        <v>12</v>
      </c>
      <c r="E101" s="412"/>
      <c r="F101" s="412"/>
      <c r="G101" s="412"/>
      <c r="H101" s="412"/>
      <c r="I101" s="412"/>
      <c r="J101" s="412"/>
      <c r="K101" s="412"/>
      <c r="L101" s="412"/>
      <c r="M101" s="412"/>
      <c r="N101" s="412"/>
      <c r="O101" s="412"/>
      <c r="P101" s="469"/>
      <c r="Q101" s="469"/>
      <c r="R101" s="469"/>
      <c r="S101" s="469"/>
      <c r="T101" s="469"/>
      <c r="U101" s="469"/>
      <c r="V101" s="469"/>
      <c r="W101" s="469"/>
      <c r="X101" s="469"/>
      <c r="Y101" s="469"/>
      <c r="Z101" s="469"/>
      <c r="AA101" s="469"/>
      <c r="AE101" s="399">
        <f>88067*AE100</f>
        <v>96729.621278325372</v>
      </c>
    </row>
    <row r="102" spans="1:31" ht="15">
      <c r="B102" s="637" t="s">
        <v>404</v>
      </c>
      <c r="C102" s="662" t="s">
        <v>483</v>
      </c>
      <c r="D102" s="663"/>
      <c r="E102" s="663"/>
      <c r="F102" s="663"/>
      <c r="G102" s="663"/>
      <c r="H102" s="663"/>
      <c r="I102" s="663"/>
      <c r="J102" s="664"/>
      <c r="K102" s="665" t="s">
        <v>464</v>
      </c>
      <c r="L102" s="665"/>
      <c r="M102" s="665"/>
      <c r="N102" s="665"/>
      <c r="O102" s="665"/>
      <c r="P102" s="665"/>
      <c r="Q102" s="665"/>
      <c r="R102" s="665"/>
      <c r="S102" s="666" t="s">
        <v>465</v>
      </c>
      <c r="T102" s="666"/>
      <c r="U102" s="666"/>
      <c r="V102" s="666"/>
      <c r="W102" s="666"/>
      <c r="X102" s="666"/>
      <c r="Y102" s="666"/>
      <c r="Z102" s="666"/>
      <c r="AA102" s="666"/>
    </row>
    <row r="103" spans="1:31" ht="25.5">
      <c r="B103" s="409"/>
      <c r="C103" s="589" t="s">
        <v>403</v>
      </c>
      <c r="D103" s="589" t="s">
        <v>402</v>
      </c>
      <c r="E103" s="589" t="s">
        <v>401</v>
      </c>
      <c r="F103" s="589"/>
      <c r="G103" s="589" t="s">
        <v>400</v>
      </c>
      <c r="H103" s="468" t="s">
        <v>399</v>
      </c>
      <c r="I103" s="589" t="s">
        <v>398</v>
      </c>
      <c r="J103" s="589" t="s">
        <v>397</v>
      </c>
      <c r="K103" s="589" t="s">
        <v>403</v>
      </c>
      <c r="L103" s="589" t="s">
        <v>402</v>
      </c>
      <c r="M103" s="589" t="s">
        <v>401</v>
      </c>
      <c r="N103" s="589"/>
      <c r="O103" s="589" t="s">
        <v>400</v>
      </c>
      <c r="P103" s="468" t="s">
        <v>399</v>
      </c>
      <c r="Q103" s="589" t="s">
        <v>398</v>
      </c>
      <c r="R103" s="589" t="s">
        <v>397</v>
      </c>
      <c r="S103" s="589" t="s">
        <v>403</v>
      </c>
      <c r="T103" s="589" t="s">
        <v>402</v>
      </c>
      <c r="U103" s="589" t="s">
        <v>401</v>
      </c>
      <c r="V103" s="589"/>
      <c r="W103" s="589" t="s">
        <v>400</v>
      </c>
      <c r="X103" s="468" t="s">
        <v>399</v>
      </c>
      <c r="Y103" s="589" t="s">
        <v>398</v>
      </c>
      <c r="Z103" s="589" t="s">
        <v>397</v>
      </c>
      <c r="AA103" s="408" t="s">
        <v>406</v>
      </c>
      <c r="AE103" s="399">
        <f>88067/87165</f>
        <v>1.0103481902139619</v>
      </c>
    </row>
    <row r="104" spans="1:31" ht="15">
      <c r="B104" s="407" t="s">
        <v>9</v>
      </c>
      <c r="C104" s="607" t="s">
        <v>395</v>
      </c>
      <c r="D104" s="607" t="s">
        <v>394</v>
      </c>
      <c r="E104" s="607" t="s">
        <v>393</v>
      </c>
      <c r="F104" s="607" t="s">
        <v>392</v>
      </c>
      <c r="G104" s="607" t="s">
        <v>391</v>
      </c>
      <c r="H104" s="607" t="s">
        <v>390</v>
      </c>
      <c r="I104" s="607" t="s">
        <v>1</v>
      </c>
      <c r="J104" s="607" t="s">
        <v>389</v>
      </c>
      <c r="K104" s="416" t="s">
        <v>395</v>
      </c>
      <c r="L104" s="589" t="s">
        <v>394</v>
      </c>
      <c r="M104" s="589" t="s">
        <v>393</v>
      </c>
      <c r="N104" s="589" t="s">
        <v>392</v>
      </c>
      <c r="O104" s="589" t="s">
        <v>391</v>
      </c>
      <c r="P104" s="468" t="s">
        <v>390</v>
      </c>
      <c r="Q104" s="589" t="s">
        <v>1</v>
      </c>
      <c r="R104" s="589" t="s">
        <v>389</v>
      </c>
      <c r="S104" s="416" t="s">
        <v>395</v>
      </c>
      <c r="T104" s="589" t="s">
        <v>394</v>
      </c>
      <c r="U104" s="589" t="s">
        <v>393</v>
      </c>
      <c r="V104" s="589" t="s">
        <v>392</v>
      </c>
      <c r="W104" s="589" t="s">
        <v>391</v>
      </c>
      <c r="X104" s="468" t="s">
        <v>390</v>
      </c>
      <c r="Y104" s="589" t="s">
        <v>1</v>
      </c>
      <c r="Z104" s="589" t="s">
        <v>389</v>
      </c>
      <c r="AA104" s="589" t="s">
        <v>389</v>
      </c>
    </row>
    <row r="105" spans="1:31" ht="15">
      <c r="B105" s="405" t="s">
        <v>388</v>
      </c>
      <c r="C105" s="618">
        <v>2436.62</v>
      </c>
      <c r="D105" s="618">
        <v>3318.86</v>
      </c>
      <c r="E105" s="618">
        <v>3840</v>
      </c>
      <c r="F105" s="618">
        <v>31232.29</v>
      </c>
      <c r="G105" s="618">
        <v>9720</v>
      </c>
      <c r="H105" s="618">
        <v>0.5</v>
      </c>
      <c r="I105" s="618">
        <v>5.75</v>
      </c>
      <c r="J105" s="618">
        <f t="shared" ref="J105:J116" si="32">(((C105-H105*G105/1000)*((D105/1000)/E105)+(H105*F105/10^6))*100/(100-I105))*100</f>
        <v>224.65287882404948</v>
      </c>
      <c r="K105" s="617">
        <v>2373.98</v>
      </c>
      <c r="L105" s="497">
        <v>3338.24</v>
      </c>
      <c r="M105" s="623">
        <v>3576</v>
      </c>
      <c r="N105" s="623">
        <v>36971.61</v>
      </c>
      <c r="O105" s="497">
        <v>9830</v>
      </c>
      <c r="P105" s="479">
        <v>0.5</v>
      </c>
      <c r="Q105" s="479">
        <v>6.25</v>
      </c>
      <c r="R105" s="620">
        <f t="shared" ref="R105:R112" si="33">(((K105-P105*O105/1000)*((L105/1000)/M105)+(P105*N105/10^6))*100/(100-Q105))*100</f>
        <v>237.87062742073078</v>
      </c>
      <c r="S105" s="476">
        <v>2373.98</v>
      </c>
      <c r="T105" s="471">
        <f>AVERAGE(L105:L112)</f>
        <v>3348.4362499999997</v>
      </c>
      <c r="U105" s="471">
        <f>AVERAGE(M105:M112)</f>
        <v>3550.875</v>
      </c>
      <c r="V105" s="471">
        <f>AVERAGE(N105:N112)</f>
        <v>37112.768750000003</v>
      </c>
      <c r="W105" s="471">
        <f>AVERAGE(O105:O112)</f>
        <v>9825</v>
      </c>
      <c r="X105" s="356">
        <v>0.5</v>
      </c>
      <c r="Y105" s="356">
        <v>6.25</v>
      </c>
      <c r="Z105" s="471">
        <f t="shared" ref="Z105:Z116" si="34">(((S105-X105*W105/1000)*((T105/1000)/U105)+(X105*V105/10^6))*100/(100-Y105))*100</f>
        <v>240.27318403310218</v>
      </c>
      <c r="AA105" s="471">
        <f>Z105/(1-2.1%)</f>
        <v>245.42715427283164</v>
      </c>
      <c r="AE105" s="399">
        <f>88067/84425</f>
        <v>1.0431388806633106</v>
      </c>
    </row>
    <row r="106" spans="1:31" ht="15">
      <c r="B106" s="405" t="s">
        <v>35</v>
      </c>
      <c r="C106" s="618">
        <v>2436.62</v>
      </c>
      <c r="D106" s="618">
        <v>3319.6</v>
      </c>
      <c r="E106" s="618">
        <v>3814</v>
      </c>
      <c r="F106" s="618">
        <v>31232.29</v>
      </c>
      <c r="G106" s="618">
        <v>9720</v>
      </c>
      <c r="H106" s="618">
        <v>0.5</v>
      </c>
      <c r="I106" s="618">
        <v>5.75</v>
      </c>
      <c r="J106" s="618">
        <f t="shared" si="32"/>
        <v>226.22310023604223</v>
      </c>
      <c r="K106" s="617">
        <v>2373.98</v>
      </c>
      <c r="L106" s="497">
        <v>3283.23</v>
      </c>
      <c r="M106" s="623">
        <v>3576</v>
      </c>
      <c r="N106" s="623">
        <v>36971.61</v>
      </c>
      <c r="O106" s="497">
        <v>9840</v>
      </c>
      <c r="P106" s="479">
        <v>0.5</v>
      </c>
      <c r="Q106" s="479">
        <v>6.25</v>
      </c>
      <c r="R106" s="620">
        <f t="shared" si="33"/>
        <v>233.98282184876956</v>
      </c>
      <c r="S106" s="476">
        <v>2373.98</v>
      </c>
      <c r="T106" s="471">
        <f t="shared" ref="T106:T116" si="35">T105</f>
        <v>3348.4362499999997</v>
      </c>
      <c r="U106" s="471">
        <f t="shared" ref="U106:U116" si="36">U105</f>
        <v>3550.875</v>
      </c>
      <c r="V106" s="471">
        <f t="shared" ref="V106:V116" si="37">V105</f>
        <v>37112.768750000003</v>
      </c>
      <c r="W106" s="471">
        <f t="shared" ref="W106:W116" si="38">W105</f>
        <v>9825</v>
      </c>
      <c r="X106" s="356">
        <v>0.5</v>
      </c>
      <c r="Y106" s="356">
        <v>6.25</v>
      </c>
      <c r="Z106" s="471">
        <f t="shared" si="34"/>
        <v>240.27318403310218</v>
      </c>
      <c r="AA106" s="471">
        <f t="shared" ref="AA106:AA116" si="39">Z106/(1-1.98%)</f>
        <v>245.12669254550315</v>
      </c>
    </row>
    <row r="107" spans="1:31" ht="15">
      <c r="B107" s="405" t="s">
        <v>387</v>
      </c>
      <c r="C107" s="618">
        <v>2436.62</v>
      </c>
      <c r="D107" s="618">
        <v>3316.58</v>
      </c>
      <c r="E107" s="618">
        <v>3767</v>
      </c>
      <c r="F107" s="618">
        <v>31232.29</v>
      </c>
      <c r="G107" s="618">
        <v>9740</v>
      </c>
      <c r="H107" s="618">
        <v>0.5</v>
      </c>
      <c r="I107" s="618">
        <v>5.75</v>
      </c>
      <c r="J107" s="618">
        <f t="shared" si="32"/>
        <v>228.81717985704415</v>
      </c>
      <c r="K107" s="617">
        <v>2373.98</v>
      </c>
      <c r="L107" s="497">
        <v>3140.49</v>
      </c>
      <c r="M107" s="623">
        <v>3502</v>
      </c>
      <c r="N107" s="623">
        <v>36971.61</v>
      </c>
      <c r="O107" s="497">
        <v>9830</v>
      </c>
      <c r="P107" s="479">
        <v>0.5</v>
      </c>
      <c r="Q107" s="479">
        <v>6.25</v>
      </c>
      <c r="R107" s="620">
        <f t="shared" si="33"/>
        <v>228.58594269057684</v>
      </c>
      <c r="S107" s="476">
        <v>2373.98</v>
      </c>
      <c r="T107" s="471">
        <f t="shared" si="35"/>
        <v>3348.4362499999997</v>
      </c>
      <c r="U107" s="471">
        <f t="shared" si="36"/>
        <v>3550.875</v>
      </c>
      <c r="V107" s="471">
        <f t="shared" si="37"/>
        <v>37112.768750000003</v>
      </c>
      <c r="W107" s="471">
        <f t="shared" si="38"/>
        <v>9825</v>
      </c>
      <c r="X107" s="356">
        <v>0.5</v>
      </c>
      <c r="Y107" s="356">
        <v>6.25</v>
      </c>
      <c r="Z107" s="471">
        <f t="shared" si="34"/>
        <v>240.27318403310218</v>
      </c>
      <c r="AA107" s="471">
        <f t="shared" si="39"/>
        <v>245.12669254550315</v>
      </c>
    </row>
    <row r="108" spans="1:31" ht="15">
      <c r="B108" s="405" t="s">
        <v>386</v>
      </c>
      <c r="C108" s="618">
        <v>2436.62</v>
      </c>
      <c r="D108" s="618">
        <v>3264.62</v>
      </c>
      <c r="E108" s="618">
        <v>3688</v>
      </c>
      <c r="F108" s="618">
        <v>31691.19</v>
      </c>
      <c r="G108" s="618">
        <v>9850</v>
      </c>
      <c r="H108" s="618">
        <v>0.5</v>
      </c>
      <c r="I108" s="618">
        <v>5.75</v>
      </c>
      <c r="J108" s="618">
        <f t="shared" si="32"/>
        <v>230.06722455681052</v>
      </c>
      <c r="K108" s="618">
        <v>2373.98</v>
      </c>
      <c r="L108" s="622">
        <v>3197.99</v>
      </c>
      <c r="M108" s="622">
        <v>3465</v>
      </c>
      <c r="N108" s="623">
        <v>36971.61</v>
      </c>
      <c r="O108" s="619">
        <v>9990</v>
      </c>
      <c r="P108" s="619">
        <v>0.5</v>
      </c>
      <c r="Q108" s="619">
        <v>6.25</v>
      </c>
      <c r="R108" s="622">
        <f t="shared" si="33"/>
        <v>235.19133905069745</v>
      </c>
      <c r="S108" s="476">
        <v>2373.98</v>
      </c>
      <c r="T108" s="471">
        <f t="shared" si="35"/>
        <v>3348.4362499999997</v>
      </c>
      <c r="U108" s="471">
        <f t="shared" si="36"/>
        <v>3550.875</v>
      </c>
      <c r="V108" s="471">
        <f t="shared" si="37"/>
        <v>37112.768750000003</v>
      </c>
      <c r="W108" s="471">
        <f t="shared" si="38"/>
        <v>9825</v>
      </c>
      <c r="X108" s="356">
        <v>0.5</v>
      </c>
      <c r="Y108" s="356">
        <v>6.25</v>
      </c>
      <c r="Z108" s="471">
        <f t="shared" si="34"/>
        <v>240.27318403310218</v>
      </c>
      <c r="AA108" s="471">
        <f t="shared" si="39"/>
        <v>245.12669254550315</v>
      </c>
      <c r="AE108" s="399">
        <f>1216.73*AE101</f>
        <v>117693832.09797683</v>
      </c>
    </row>
    <row r="109" spans="1:31" ht="15">
      <c r="B109" s="405" t="s">
        <v>385</v>
      </c>
      <c r="C109" s="618">
        <v>2436.62</v>
      </c>
      <c r="D109" s="618">
        <v>3437.86</v>
      </c>
      <c r="E109" s="618">
        <v>3832</v>
      </c>
      <c r="F109" s="618">
        <v>31691.19</v>
      </c>
      <c r="G109" s="618">
        <v>9850</v>
      </c>
      <c r="H109" s="618">
        <v>0.5</v>
      </c>
      <c r="I109" s="618">
        <v>5.75</v>
      </c>
      <c r="J109" s="618">
        <f t="shared" si="32"/>
        <v>233.14894792809949</v>
      </c>
      <c r="K109" s="617">
        <v>2373.98</v>
      </c>
      <c r="L109" s="623">
        <v>3340.85</v>
      </c>
      <c r="M109" s="623">
        <v>3542</v>
      </c>
      <c r="N109" s="623">
        <v>34208.36</v>
      </c>
      <c r="O109" s="617">
        <v>9920</v>
      </c>
      <c r="P109" s="479">
        <v>0.5</v>
      </c>
      <c r="Q109" s="479">
        <v>6.25</v>
      </c>
      <c r="R109" s="620">
        <f t="shared" si="33"/>
        <v>240.1693498230002</v>
      </c>
      <c r="S109" s="476">
        <v>2373.98</v>
      </c>
      <c r="T109" s="471">
        <f t="shared" si="35"/>
        <v>3348.4362499999997</v>
      </c>
      <c r="U109" s="471">
        <f t="shared" si="36"/>
        <v>3550.875</v>
      </c>
      <c r="V109" s="471">
        <f t="shared" si="37"/>
        <v>37112.768750000003</v>
      </c>
      <c r="W109" s="471">
        <f t="shared" si="38"/>
        <v>9825</v>
      </c>
      <c r="X109" s="356">
        <v>0.5</v>
      </c>
      <c r="Y109" s="356">
        <v>6.25</v>
      </c>
      <c r="Z109" s="471">
        <f t="shared" si="34"/>
        <v>240.27318403310218</v>
      </c>
      <c r="AA109" s="471">
        <f t="shared" si="39"/>
        <v>245.12669254550315</v>
      </c>
      <c r="AE109" s="399">
        <f>1275.64*AE101</f>
        <v>123392174.08748299</v>
      </c>
    </row>
    <row r="110" spans="1:31" ht="15">
      <c r="B110" s="405" t="s">
        <v>384</v>
      </c>
      <c r="C110" s="618">
        <v>2436.62</v>
      </c>
      <c r="D110" s="618">
        <v>3260.03</v>
      </c>
      <c r="E110" s="618">
        <v>3597</v>
      </c>
      <c r="F110" s="618">
        <v>31691.19</v>
      </c>
      <c r="G110" s="618">
        <v>9700</v>
      </c>
      <c r="H110" s="618">
        <v>0.5</v>
      </c>
      <c r="I110" s="618">
        <v>5.75</v>
      </c>
      <c r="J110" s="618">
        <f t="shared" si="32"/>
        <v>235.52311153237778</v>
      </c>
      <c r="K110" s="617">
        <v>2373.98</v>
      </c>
      <c r="L110" s="623">
        <v>3384.86</v>
      </c>
      <c r="M110" s="623">
        <v>3495</v>
      </c>
      <c r="N110" s="623">
        <v>37532.480000000003</v>
      </c>
      <c r="O110" s="617">
        <v>9790</v>
      </c>
      <c r="P110" s="479">
        <v>0.5</v>
      </c>
      <c r="Q110" s="479">
        <v>6.25</v>
      </c>
      <c r="R110" s="620">
        <f t="shared" si="33"/>
        <v>246.74057222775394</v>
      </c>
      <c r="S110" s="476">
        <v>2373.98</v>
      </c>
      <c r="T110" s="471">
        <f t="shared" si="35"/>
        <v>3348.4362499999997</v>
      </c>
      <c r="U110" s="471">
        <f t="shared" si="36"/>
        <v>3550.875</v>
      </c>
      <c r="V110" s="471">
        <f t="shared" si="37"/>
        <v>37112.768750000003</v>
      </c>
      <c r="W110" s="471">
        <f t="shared" si="38"/>
        <v>9825</v>
      </c>
      <c r="X110" s="356">
        <v>0.5</v>
      </c>
      <c r="Y110" s="356">
        <v>6.25</v>
      </c>
      <c r="Z110" s="471">
        <f t="shared" si="34"/>
        <v>240.27318403310218</v>
      </c>
      <c r="AA110" s="471">
        <f t="shared" si="39"/>
        <v>245.12669254550315</v>
      </c>
      <c r="AE110" s="399">
        <f>AE109*12</f>
        <v>1480706089.0497959</v>
      </c>
    </row>
    <row r="111" spans="1:31" ht="15">
      <c r="B111" s="405" t="s">
        <v>383</v>
      </c>
      <c r="C111" s="618">
        <v>2436.62</v>
      </c>
      <c r="D111" s="618">
        <v>3510.59</v>
      </c>
      <c r="E111" s="618">
        <v>3655</v>
      </c>
      <c r="F111" s="618">
        <v>31691.16</v>
      </c>
      <c r="G111" s="618">
        <v>9820</v>
      </c>
      <c r="H111" s="618">
        <v>0.5</v>
      </c>
      <c r="I111" s="618">
        <v>5.75</v>
      </c>
      <c r="J111" s="618">
        <f t="shared" si="32"/>
        <v>249.49369611193566</v>
      </c>
      <c r="K111" s="617">
        <v>2373.98</v>
      </c>
      <c r="L111" s="623">
        <v>3553.75</v>
      </c>
      <c r="M111" s="623">
        <v>3640</v>
      </c>
      <c r="N111" s="623">
        <v>37532.480000000003</v>
      </c>
      <c r="O111" s="617">
        <v>9710</v>
      </c>
      <c r="P111" s="479">
        <v>0.5</v>
      </c>
      <c r="Q111" s="479">
        <v>6.25</v>
      </c>
      <c r="R111" s="620">
        <f t="shared" si="33"/>
        <v>248.72050058168495</v>
      </c>
      <c r="S111" s="476">
        <v>2373.98</v>
      </c>
      <c r="T111" s="471">
        <f t="shared" si="35"/>
        <v>3348.4362499999997</v>
      </c>
      <c r="U111" s="471">
        <f t="shared" si="36"/>
        <v>3550.875</v>
      </c>
      <c r="V111" s="471">
        <f t="shared" si="37"/>
        <v>37112.768750000003</v>
      </c>
      <c r="W111" s="471">
        <f t="shared" si="38"/>
        <v>9825</v>
      </c>
      <c r="X111" s="356">
        <v>0.5</v>
      </c>
      <c r="Y111" s="356">
        <v>6.25</v>
      </c>
      <c r="Z111" s="471">
        <f t="shared" si="34"/>
        <v>240.27318403310218</v>
      </c>
      <c r="AA111" s="471">
        <f t="shared" si="39"/>
        <v>245.12669254550315</v>
      </c>
    </row>
    <row r="112" spans="1:31" ht="15">
      <c r="B112" s="405" t="s">
        <v>382</v>
      </c>
      <c r="C112" s="618">
        <v>2436.62</v>
      </c>
      <c r="D112" s="618">
        <v>3613.73</v>
      </c>
      <c r="E112" s="618">
        <v>3736</v>
      </c>
      <c r="F112" s="618">
        <v>31691.19</v>
      </c>
      <c r="G112" s="618">
        <v>9740</v>
      </c>
      <c r="H112" s="618">
        <v>0.5</v>
      </c>
      <c r="I112" s="618">
        <v>5.75</v>
      </c>
      <c r="J112" s="618">
        <f t="shared" si="32"/>
        <v>251.2477939332837</v>
      </c>
      <c r="K112" s="617">
        <v>2373.98</v>
      </c>
      <c r="L112" s="620">
        <v>3548.08</v>
      </c>
      <c r="M112" s="620">
        <v>3611</v>
      </c>
      <c r="N112" s="620">
        <v>39742.39</v>
      </c>
      <c r="O112" s="479">
        <v>9690</v>
      </c>
      <c r="P112" s="479">
        <v>0.5</v>
      </c>
      <c r="Q112" s="479">
        <v>6.25</v>
      </c>
      <c r="R112" s="620">
        <f t="shared" si="33"/>
        <v>250.42401243445033</v>
      </c>
      <c r="S112" s="476">
        <v>2373.98</v>
      </c>
      <c r="T112" s="471">
        <f t="shared" si="35"/>
        <v>3348.4362499999997</v>
      </c>
      <c r="U112" s="471">
        <f t="shared" si="36"/>
        <v>3550.875</v>
      </c>
      <c r="V112" s="471">
        <f t="shared" si="37"/>
        <v>37112.768750000003</v>
      </c>
      <c r="W112" s="471">
        <f t="shared" si="38"/>
        <v>9825</v>
      </c>
      <c r="X112" s="356">
        <v>0.5</v>
      </c>
      <c r="Y112" s="356">
        <v>6.25</v>
      </c>
      <c r="Z112" s="471">
        <f t="shared" si="34"/>
        <v>240.27318403310218</v>
      </c>
      <c r="AA112" s="471">
        <f t="shared" si="39"/>
        <v>245.12669254550315</v>
      </c>
    </row>
    <row r="113" spans="1:30" ht="15">
      <c r="B113" s="405" t="s">
        <v>381</v>
      </c>
      <c r="C113" s="618">
        <v>2436.62</v>
      </c>
      <c r="D113" s="618">
        <v>3938.15</v>
      </c>
      <c r="E113" s="618">
        <v>4109</v>
      </c>
      <c r="F113" s="618">
        <v>36631.879999999997</v>
      </c>
      <c r="G113" s="618">
        <v>9810</v>
      </c>
      <c r="H113" s="618">
        <v>0.5</v>
      </c>
      <c r="I113" s="618">
        <v>5.75</v>
      </c>
      <c r="J113" s="618">
        <f t="shared" si="32"/>
        <v>249.22244499742746</v>
      </c>
      <c r="K113" s="621"/>
      <c r="L113" s="621"/>
      <c r="M113" s="621"/>
      <c r="N113" s="621"/>
      <c r="O113" s="624"/>
      <c r="P113" s="621"/>
      <c r="Q113" s="621"/>
      <c r="R113" s="620"/>
      <c r="S113" s="476">
        <v>2373.98</v>
      </c>
      <c r="T113" s="471">
        <f t="shared" si="35"/>
        <v>3348.4362499999997</v>
      </c>
      <c r="U113" s="471">
        <f t="shared" si="36"/>
        <v>3550.875</v>
      </c>
      <c r="V113" s="471">
        <f t="shared" si="37"/>
        <v>37112.768750000003</v>
      </c>
      <c r="W113" s="471">
        <f t="shared" si="38"/>
        <v>9825</v>
      </c>
      <c r="X113" s="356">
        <v>0.5</v>
      </c>
      <c r="Y113" s="356">
        <v>6.25</v>
      </c>
      <c r="Z113" s="471">
        <f t="shared" si="34"/>
        <v>240.27318403310218</v>
      </c>
      <c r="AA113" s="471">
        <f t="shared" si="39"/>
        <v>245.12669254550315</v>
      </c>
      <c r="AD113" s="399">
        <f>1157*0.1257</f>
        <v>145.4349</v>
      </c>
    </row>
    <row r="114" spans="1:30" ht="15">
      <c r="B114" s="405" t="s">
        <v>380</v>
      </c>
      <c r="C114" s="618">
        <v>2436.62</v>
      </c>
      <c r="D114" s="618">
        <v>3793.63</v>
      </c>
      <c r="E114" s="618">
        <v>3947</v>
      </c>
      <c r="F114" s="618">
        <v>36971.61</v>
      </c>
      <c r="G114" s="618">
        <v>9810</v>
      </c>
      <c r="H114" s="618">
        <v>0.5</v>
      </c>
      <c r="I114" s="618">
        <v>5.75</v>
      </c>
      <c r="J114" s="618">
        <f t="shared" si="32"/>
        <v>249.94278830539125</v>
      </c>
      <c r="K114" s="617"/>
      <c r="L114" s="479"/>
      <c r="M114" s="479"/>
      <c r="N114" s="479"/>
      <c r="O114" s="479"/>
      <c r="P114" s="479"/>
      <c r="Q114" s="479"/>
      <c r="R114" s="620"/>
      <c r="S114" s="476">
        <v>2373.98</v>
      </c>
      <c r="T114" s="471">
        <f t="shared" si="35"/>
        <v>3348.4362499999997</v>
      </c>
      <c r="U114" s="471">
        <f t="shared" si="36"/>
        <v>3550.875</v>
      </c>
      <c r="V114" s="471">
        <f t="shared" si="37"/>
        <v>37112.768750000003</v>
      </c>
      <c r="W114" s="471">
        <f t="shared" si="38"/>
        <v>9825</v>
      </c>
      <c r="X114" s="356">
        <v>0.5</v>
      </c>
      <c r="Y114" s="356">
        <v>6.25</v>
      </c>
      <c r="Z114" s="471">
        <f t="shared" si="34"/>
        <v>240.27318403310218</v>
      </c>
      <c r="AA114" s="471">
        <f t="shared" si="39"/>
        <v>245.12669254550315</v>
      </c>
    </row>
    <row r="115" spans="1:30" ht="15">
      <c r="B115" s="405" t="s">
        <v>379</v>
      </c>
      <c r="C115" s="618">
        <v>2436.62</v>
      </c>
      <c r="D115" s="618">
        <v>3776.79</v>
      </c>
      <c r="E115" s="618">
        <v>3888</v>
      </c>
      <c r="F115" s="618">
        <v>36971.61</v>
      </c>
      <c r="G115" s="618">
        <v>9810</v>
      </c>
      <c r="H115" s="618">
        <v>0.5</v>
      </c>
      <c r="I115" s="618">
        <v>5.75</v>
      </c>
      <c r="J115" s="618">
        <f t="shared" si="32"/>
        <v>252.58838198169425</v>
      </c>
      <c r="K115" s="617"/>
      <c r="L115" s="479"/>
      <c r="M115" s="479"/>
      <c r="N115" s="479"/>
      <c r="O115" s="479"/>
      <c r="P115" s="479"/>
      <c r="Q115" s="479"/>
      <c r="R115" s="620"/>
      <c r="S115" s="476">
        <v>2373.98</v>
      </c>
      <c r="T115" s="471">
        <f t="shared" si="35"/>
        <v>3348.4362499999997</v>
      </c>
      <c r="U115" s="471">
        <f t="shared" si="36"/>
        <v>3550.875</v>
      </c>
      <c r="V115" s="471">
        <f t="shared" si="37"/>
        <v>37112.768750000003</v>
      </c>
      <c r="W115" s="471">
        <f t="shared" si="38"/>
        <v>9825</v>
      </c>
      <c r="X115" s="356">
        <v>0.5</v>
      </c>
      <c r="Y115" s="356">
        <v>6.25</v>
      </c>
      <c r="Z115" s="471">
        <f t="shared" si="34"/>
        <v>240.27318403310218</v>
      </c>
      <c r="AA115" s="471">
        <f t="shared" si="39"/>
        <v>245.12669254550315</v>
      </c>
    </row>
    <row r="116" spans="1:30" ht="15">
      <c r="B116" s="405" t="s">
        <v>378</v>
      </c>
      <c r="C116" s="618">
        <v>2436.62</v>
      </c>
      <c r="D116" s="618">
        <v>3774.02</v>
      </c>
      <c r="E116" s="618">
        <v>3805</v>
      </c>
      <c r="F116" s="618">
        <v>36971.61</v>
      </c>
      <c r="G116" s="618">
        <v>9860</v>
      </c>
      <c r="H116" s="618">
        <v>0.5</v>
      </c>
      <c r="I116" s="618">
        <v>5.75</v>
      </c>
      <c r="J116" s="618">
        <f t="shared" si="32"/>
        <v>257.86495311766942</v>
      </c>
      <c r="K116" s="625"/>
      <c r="L116" s="626"/>
      <c r="M116" s="626"/>
      <c r="N116" s="626"/>
      <c r="O116" s="626"/>
      <c r="P116" s="479"/>
      <c r="Q116" s="479"/>
      <c r="R116" s="620"/>
      <c r="S116" s="476">
        <v>2373.98</v>
      </c>
      <c r="T116" s="471">
        <f t="shared" si="35"/>
        <v>3348.4362499999997</v>
      </c>
      <c r="U116" s="471">
        <f t="shared" si="36"/>
        <v>3550.875</v>
      </c>
      <c r="V116" s="471">
        <f t="shared" si="37"/>
        <v>37112.768750000003</v>
      </c>
      <c r="W116" s="471">
        <f t="shared" si="38"/>
        <v>9825</v>
      </c>
      <c r="X116" s="356">
        <v>0.5</v>
      </c>
      <c r="Y116" s="356">
        <v>6.25</v>
      </c>
      <c r="Z116" s="471">
        <f t="shared" si="34"/>
        <v>240.27318403310218</v>
      </c>
      <c r="AA116" s="471">
        <f t="shared" si="39"/>
        <v>245.12669254550315</v>
      </c>
    </row>
    <row r="117" spans="1:30" ht="38.25">
      <c r="B117" s="403" t="s">
        <v>377</v>
      </c>
      <c r="C117" s="472"/>
      <c r="D117" s="356"/>
      <c r="E117" s="356"/>
      <c r="F117" s="356"/>
      <c r="G117" s="356"/>
      <c r="H117" s="356"/>
      <c r="I117" s="356"/>
      <c r="J117" s="471">
        <f>AVERAGE(J105:J116)</f>
        <v>240.7327084484854</v>
      </c>
      <c r="K117" s="472"/>
      <c r="L117" s="356"/>
      <c r="M117" s="356"/>
      <c r="N117" s="356"/>
      <c r="O117" s="356"/>
      <c r="P117" s="356"/>
      <c r="Q117" s="356"/>
      <c r="R117" s="471">
        <f>AVERAGE(R105:R116)</f>
        <v>240.21064575970803</v>
      </c>
      <c r="S117" s="472"/>
      <c r="T117" s="356"/>
      <c r="U117" s="356"/>
      <c r="V117" s="356"/>
      <c r="W117" s="356"/>
      <c r="X117" s="356"/>
      <c r="Y117" s="356"/>
      <c r="Z117" s="471">
        <f>AVERAGE(Z105:Z116)</f>
        <v>240.27318403310213</v>
      </c>
      <c r="AA117" s="471">
        <f>AVERAGE(AA105:AA116)</f>
        <v>245.1517310227805</v>
      </c>
    </row>
    <row r="118" spans="1:30">
      <c r="C118" s="469"/>
      <c r="D118" s="469"/>
      <c r="E118" s="469"/>
      <c r="F118" s="469"/>
      <c r="G118" s="469"/>
      <c r="H118" s="469"/>
      <c r="I118" s="469"/>
      <c r="J118" s="469"/>
      <c r="K118" s="469"/>
      <c r="L118" s="469"/>
      <c r="M118" s="469"/>
      <c r="N118" s="469"/>
      <c r="O118" s="469"/>
      <c r="P118" s="469"/>
      <c r="Q118" s="469"/>
      <c r="R118" s="469"/>
      <c r="S118" s="469"/>
      <c r="T118" s="469"/>
      <c r="U118" s="469"/>
      <c r="V118" s="469"/>
      <c r="W118" s="469"/>
      <c r="X118" s="469"/>
      <c r="Y118" s="469"/>
      <c r="Z118" s="469"/>
      <c r="AA118" s="469"/>
    </row>
    <row r="119" spans="1:30" ht="18">
      <c r="A119" s="410"/>
      <c r="B119" s="413" t="s">
        <v>405</v>
      </c>
      <c r="C119" s="412"/>
      <c r="D119" s="411" t="s">
        <v>408</v>
      </c>
      <c r="E119" s="412"/>
      <c r="F119" s="412"/>
      <c r="G119" s="412"/>
      <c r="H119" s="412"/>
      <c r="I119" s="412"/>
      <c r="J119" s="412"/>
      <c r="K119" s="412"/>
      <c r="L119" s="412"/>
      <c r="M119" s="412"/>
      <c r="N119" s="412"/>
      <c r="O119" s="412"/>
      <c r="P119" s="469"/>
      <c r="Q119" s="469"/>
      <c r="R119" s="469"/>
      <c r="S119" s="469"/>
      <c r="T119" s="469"/>
      <c r="U119" s="469"/>
      <c r="V119" s="469"/>
      <c r="W119" s="469"/>
      <c r="X119" s="469"/>
      <c r="Y119" s="469"/>
      <c r="Z119" s="469"/>
      <c r="AA119" s="469"/>
    </row>
    <row r="120" spans="1:30" ht="15">
      <c r="B120" s="407" t="s">
        <v>404</v>
      </c>
      <c r="C120" s="662" t="s">
        <v>483</v>
      </c>
      <c r="D120" s="663"/>
      <c r="E120" s="663"/>
      <c r="F120" s="663"/>
      <c r="G120" s="663"/>
      <c r="H120" s="663"/>
      <c r="I120" s="663"/>
      <c r="J120" s="664"/>
      <c r="K120" s="665" t="s">
        <v>464</v>
      </c>
      <c r="L120" s="665"/>
      <c r="M120" s="665"/>
      <c r="N120" s="665"/>
      <c r="O120" s="665"/>
      <c r="P120" s="665"/>
      <c r="Q120" s="665"/>
      <c r="R120" s="665"/>
      <c r="S120" s="666" t="s">
        <v>465</v>
      </c>
      <c r="T120" s="666"/>
      <c r="U120" s="666"/>
      <c r="V120" s="666"/>
      <c r="W120" s="666"/>
      <c r="X120" s="666"/>
      <c r="Y120" s="666"/>
      <c r="Z120" s="666"/>
      <c r="AA120" s="666"/>
    </row>
    <row r="121" spans="1:30" ht="25.5">
      <c r="B121" s="409"/>
      <c r="C121" s="589" t="s">
        <v>403</v>
      </c>
      <c r="D121" s="589" t="s">
        <v>402</v>
      </c>
      <c r="E121" s="589" t="s">
        <v>401</v>
      </c>
      <c r="F121" s="589"/>
      <c r="G121" s="589" t="s">
        <v>400</v>
      </c>
      <c r="H121" s="468" t="s">
        <v>399</v>
      </c>
      <c r="I121" s="589" t="s">
        <v>398</v>
      </c>
      <c r="J121" s="589" t="s">
        <v>397</v>
      </c>
      <c r="K121" s="589" t="s">
        <v>403</v>
      </c>
      <c r="L121" s="589" t="s">
        <v>402</v>
      </c>
      <c r="M121" s="589" t="s">
        <v>401</v>
      </c>
      <c r="N121" s="589"/>
      <c r="O121" s="589" t="s">
        <v>400</v>
      </c>
      <c r="P121" s="468" t="s">
        <v>399</v>
      </c>
      <c r="Q121" s="589" t="s">
        <v>398</v>
      </c>
      <c r="R121" s="589" t="s">
        <v>397</v>
      </c>
      <c r="S121" s="589" t="s">
        <v>403</v>
      </c>
      <c r="T121" s="589" t="s">
        <v>402</v>
      </c>
      <c r="U121" s="589" t="s">
        <v>401</v>
      </c>
      <c r="V121" s="589"/>
      <c r="W121" s="589" t="s">
        <v>400</v>
      </c>
      <c r="X121" s="468" t="s">
        <v>399</v>
      </c>
      <c r="Y121" s="589" t="s">
        <v>398</v>
      </c>
      <c r="Z121" s="589" t="s">
        <v>397</v>
      </c>
      <c r="AA121" s="408" t="s">
        <v>406</v>
      </c>
    </row>
    <row r="122" spans="1:30">
      <c r="B122" s="407" t="s">
        <v>9</v>
      </c>
      <c r="C122" s="416" t="s">
        <v>395</v>
      </c>
      <c r="D122" s="589" t="s">
        <v>394</v>
      </c>
      <c r="E122" s="589" t="s">
        <v>393</v>
      </c>
      <c r="F122" s="589" t="s">
        <v>392</v>
      </c>
      <c r="G122" s="589" t="s">
        <v>391</v>
      </c>
      <c r="H122" s="468" t="s">
        <v>390</v>
      </c>
      <c r="I122" s="589" t="s">
        <v>1</v>
      </c>
      <c r="J122" s="589" t="s">
        <v>389</v>
      </c>
      <c r="K122" s="416" t="s">
        <v>395</v>
      </c>
      <c r="L122" s="589" t="s">
        <v>394</v>
      </c>
      <c r="M122" s="589" t="s">
        <v>393</v>
      </c>
      <c r="N122" s="589" t="s">
        <v>392</v>
      </c>
      <c r="O122" s="589" t="s">
        <v>391</v>
      </c>
      <c r="P122" s="468" t="s">
        <v>390</v>
      </c>
      <c r="Q122" s="589" t="s">
        <v>1</v>
      </c>
      <c r="R122" s="589" t="s">
        <v>389</v>
      </c>
      <c r="S122" s="416" t="s">
        <v>395</v>
      </c>
      <c r="T122" s="589" t="s">
        <v>394</v>
      </c>
      <c r="U122" s="589" t="s">
        <v>393</v>
      </c>
      <c r="V122" s="589" t="s">
        <v>392</v>
      </c>
      <c r="W122" s="589" t="s">
        <v>391</v>
      </c>
      <c r="X122" s="468" t="s">
        <v>390</v>
      </c>
      <c r="Y122" s="589" t="s">
        <v>1</v>
      </c>
      <c r="Z122" s="589" t="s">
        <v>389</v>
      </c>
      <c r="AA122" s="589" t="s">
        <v>389</v>
      </c>
    </row>
    <row r="123" spans="1:30" ht="15">
      <c r="B123" s="406" t="s">
        <v>388</v>
      </c>
      <c r="C123" s="619">
        <v>2450</v>
      </c>
      <c r="D123" s="622">
        <v>2894.2</v>
      </c>
      <c r="E123" s="619">
        <v>3290</v>
      </c>
      <c r="F123" s="622">
        <v>31751.55</v>
      </c>
      <c r="G123" s="619">
        <v>9902</v>
      </c>
      <c r="H123" s="619">
        <v>0.5</v>
      </c>
      <c r="I123" s="619">
        <v>9</v>
      </c>
      <c r="J123" s="622">
        <f t="shared" ref="J123:J134" si="40">(((C123-H123*G123/1000)*((D123/1000)/E123)+(H123*F123/10^6))*100/(100-I123))*100</f>
        <v>238.10722186946788</v>
      </c>
      <c r="K123" s="619">
        <v>2430</v>
      </c>
      <c r="L123" s="619">
        <v>2239.5300000000002</v>
      </c>
      <c r="M123" s="619">
        <v>2876</v>
      </c>
      <c r="N123" s="619">
        <v>39702.14</v>
      </c>
      <c r="O123" s="619">
        <v>9847</v>
      </c>
      <c r="P123" s="619">
        <v>0.5</v>
      </c>
      <c r="Q123" s="619">
        <v>9</v>
      </c>
      <c r="R123" s="620">
        <f t="shared" ref="R123:R130" si="41">(((K123-P123*O123/1000)*((L123/1000)/M123)+(P123*N123/10^6))*100/(100-Q123))*100</f>
        <v>209.69765896487033</v>
      </c>
      <c r="S123" s="356">
        <v>2430</v>
      </c>
      <c r="T123" s="471">
        <f>AVERAGE(L123:L130)</f>
        <v>2382.3587499999999</v>
      </c>
      <c r="U123" s="471">
        <f>AVERAGE(M123:M130)</f>
        <v>2990.125</v>
      </c>
      <c r="V123" s="471">
        <f>AVERAGE(N123:N130)</f>
        <v>40710.727500000001</v>
      </c>
      <c r="W123" s="471">
        <f>AVERAGE(O123:O130)</f>
        <v>9879.875</v>
      </c>
      <c r="X123" s="356">
        <v>0.5</v>
      </c>
      <c r="Y123" s="356">
        <v>9</v>
      </c>
      <c r="Z123" s="471">
        <f t="shared" ref="Z123:Z134" si="42">(((S123-X123*W123/1000)*((T123/1000)/U123)+(X123*V123/10^6))*100/(100-Y123))*100</f>
        <v>214.56077321202037</v>
      </c>
      <c r="AA123" s="471">
        <f>Z123/(1-1.95%)</f>
        <v>218.82791760532419</v>
      </c>
    </row>
    <row r="124" spans="1:30" ht="15">
      <c r="B124" s="406" t="s">
        <v>35</v>
      </c>
      <c r="C124" s="619">
        <v>2450</v>
      </c>
      <c r="D124" s="622">
        <v>2481.04</v>
      </c>
      <c r="E124" s="619">
        <v>3205</v>
      </c>
      <c r="F124" s="622">
        <v>31751.55</v>
      </c>
      <c r="G124" s="619">
        <v>9915</v>
      </c>
      <c r="H124" s="619">
        <v>0.5</v>
      </c>
      <c r="I124" s="619">
        <v>9</v>
      </c>
      <c r="J124" s="622">
        <f t="shared" si="40"/>
        <v>209.73856450515166</v>
      </c>
      <c r="K124" s="619">
        <v>2430</v>
      </c>
      <c r="L124" s="619">
        <v>2224.21</v>
      </c>
      <c r="M124" s="619">
        <v>2860</v>
      </c>
      <c r="N124" s="619">
        <v>40882.99</v>
      </c>
      <c r="O124" s="619">
        <v>9886</v>
      </c>
      <c r="P124" s="619">
        <v>0.5</v>
      </c>
      <c r="Q124" s="619">
        <v>9</v>
      </c>
      <c r="R124" s="620">
        <f t="shared" si="41"/>
        <v>209.49430206985321</v>
      </c>
      <c r="S124" s="356">
        <v>2430</v>
      </c>
      <c r="T124" s="471">
        <f t="shared" ref="T124:T134" si="43">T123</f>
        <v>2382.3587499999999</v>
      </c>
      <c r="U124" s="471">
        <f t="shared" ref="U124:U134" si="44">U123</f>
        <v>2990.125</v>
      </c>
      <c r="V124" s="471">
        <f t="shared" ref="V124:V134" si="45">V123</f>
        <v>40710.727500000001</v>
      </c>
      <c r="W124" s="471">
        <f t="shared" ref="W124:W134" si="46">W123</f>
        <v>9879.875</v>
      </c>
      <c r="X124" s="356">
        <v>0.5</v>
      </c>
      <c r="Y124" s="356">
        <v>9</v>
      </c>
      <c r="Z124" s="471">
        <f t="shared" si="42"/>
        <v>214.56077321202037</v>
      </c>
      <c r="AA124" s="471">
        <f t="shared" ref="AA124:AA134" si="47">AA123</f>
        <v>218.82791760532419</v>
      </c>
    </row>
    <row r="125" spans="1:30" ht="15">
      <c r="B125" s="406" t="s">
        <v>387</v>
      </c>
      <c r="C125" s="619">
        <v>2450</v>
      </c>
      <c r="D125" s="622">
        <v>2475.9</v>
      </c>
      <c r="E125" s="619">
        <v>3225</v>
      </c>
      <c r="F125" s="622">
        <v>31751.55</v>
      </c>
      <c r="G125" s="619">
        <v>9915</v>
      </c>
      <c r="H125" s="619">
        <v>0.5</v>
      </c>
      <c r="I125" s="619">
        <v>9</v>
      </c>
      <c r="J125" s="622">
        <f t="shared" si="40"/>
        <v>208.02044808331206</v>
      </c>
      <c r="K125" s="619">
        <v>2430</v>
      </c>
      <c r="L125" s="619">
        <v>2376.77</v>
      </c>
      <c r="M125" s="619">
        <v>2965</v>
      </c>
      <c r="N125" s="619">
        <v>40882.99</v>
      </c>
      <c r="O125" s="619">
        <v>9877</v>
      </c>
      <c r="P125" s="619">
        <v>0.5</v>
      </c>
      <c r="Q125" s="619">
        <v>9</v>
      </c>
      <c r="R125" s="620">
        <f t="shared" si="41"/>
        <v>215.86725919722772</v>
      </c>
      <c r="S125" s="356">
        <v>2430</v>
      </c>
      <c r="T125" s="471">
        <f t="shared" si="43"/>
        <v>2382.3587499999999</v>
      </c>
      <c r="U125" s="471">
        <f t="shared" si="44"/>
        <v>2990.125</v>
      </c>
      <c r="V125" s="471">
        <f t="shared" si="45"/>
        <v>40710.727500000001</v>
      </c>
      <c r="W125" s="471">
        <f t="shared" si="46"/>
        <v>9879.875</v>
      </c>
      <c r="X125" s="356">
        <v>0.5</v>
      </c>
      <c r="Y125" s="356">
        <v>9</v>
      </c>
      <c r="Z125" s="471">
        <f t="shared" si="42"/>
        <v>214.56077321202037</v>
      </c>
      <c r="AA125" s="471">
        <f t="shared" si="47"/>
        <v>218.82791760532419</v>
      </c>
    </row>
    <row r="126" spans="1:30" ht="15">
      <c r="B126" s="406" t="s">
        <v>386</v>
      </c>
      <c r="C126" s="619">
        <v>2450</v>
      </c>
      <c r="D126" s="622">
        <v>2785.81</v>
      </c>
      <c r="E126" s="619">
        <v>3185</v>
      </c>
      <c r="F126" s="622">
        <v>36935.599999999999</v>
      </c>
      <c r="G126" s="619">
        <v>9877</v>
      </c>
      <c r="H126" s="619">
        <v>0.5</v>
      </c>
      <c r="I126" s="619">
        <v>9</v>
      </c>
      <c r="J126" s="622">
        <f t="shared" si="40"/>
        <v>237.04165198526746</v>
      </c>
      <c r="K126" s="619">
        <v>2430</v>
      </c>
      <c r="L126" s="619">
        <v>2386.6999999999998</v>
      </c>
      <c r="M126" s="619">
        <v>3029</v>
      </c>
      <c r="N126" s="619">
        <v>40843.54</v>
      </c>
      <c r="O126" s="619">
        <v>9877</v>
      </c>
      <c r="P126" s="619">
        <v>0.5</v>
      </c>
      <c r="Q126" s="619">
        <v>9</v>
      </c>
      <c r="R126" s="620">
        <f t="shared" si="41"/>
        <v>212.22511413043873</v>
      </c>
      <c r="S126" s="356">
        <v>2430</v>
      </c>
      <c r="T126" s="471">
        <f t="shared" si="43"/>
        <v>2382.3587499999999</v>
      </c>
      <c r="U126" s="471">
        <f t="shared" si="44"/>
        <v>2990.125</v>
      </c>
      <c r="V126" s="471">
        <f t="shared" si="45"/>
        <v>40710.727500000001</v>
      </c>
      <c r="W126" s="471">
        <f t="shared" si="46"/>
        <v>9879.875</v>
      </c>
      <c r="X126" s="356">
        <v>0.5</v>
      </c>
      <c r="Y126" s="356">
        <v>9</v>
      </c>
      <c r="Z126" s="471">
        <f t="shared" si="42"/>
        <v>214.56077321202037</v>
      </c>
      <c r="AA126" s="471">
        <f t="shared" si="47"/>
        <v>218.82791760532419</v>
      </c>
    </row>
    <row r="127" spans="1:30" ht="15">
      <c r="B127" s="406" t="s">
        <v>385</v>
      </c>
      <c r="C127" s="619">
        <v>2450</v>
      </c>
      <c r="D127" s="622">
        <v>2848.79</v>
      </c>
      <c r="E127" s="619">
        <v>3285</v>
      </c>
      <c r="F127" s="622">
        <v>39702.14</v>
      </c>
      <c r="G127" s="619">
        <v>9831</v>
      </c>
      <c r="H127" s="619">
        <v>0.5</v>
      </c>
      <c r="I127" s="619">
        <v>9</v>
      </c>
      <c r="J127" s="622">
        <f t="shared" si="40"/>
        <v>235.1930365365381</v>
      </c>
      <c r="K127" s="619">
        <v>2430</v>
      </c>
      <c r="L127" s="619">
        <v>2380.85</v>
      </c>
      <c r="M127" s="619">
        <v>2993</v>
      </c>
      <c r="N127" s="619">
        <v>40843.54</v>
      </c>
      <c r="O127" s="619">
        <v>9909</v>
      </c>
      <c r="P127" s="619">
        <v>0.5</v>
      </c>
      <c r="Q127" s="619">
        <v>9</v>
      </c>
      <c r="R127" s="620">
        <f t="shared" si="41"/>
        <v>214.22850887547131</v>
      </c>
      <c r="S127" s="356">
        <v>2430</v>
      </c>
      <c r="T127" s="471">
        <f t="shared" si="43"/>
        <v>2382.3587499999999</v>
      </c>
      <c r="U127" s="471">
        <f t="shared" si="44"/>
        <v>2990.125</v>
      </c>
      <c r="V127" s="471">
        <f t="shared" si="45"/>
        <v>40710.727500000001</v>
      </c>
      <c r="W127" s="471">
        <f t="shared" si="46"/>
        <v>9879.875</v>
      </c>
      <c r="X127" s="356">
        <v>0.5</v>
      </c>
      <c r="Y127" s="356">
        <v>9</v>
      </c>
      <c r="Z127" s="471">
        <f t="shared" si="42"/>
        <v>214.56077321202037</v>
      </c>
      <c r="AA127" s="471">
        <f t="shared" si="47"/>
        <v>218.82791760532419</v>
      </c>
    </row>
    <row r="128" spans="1:30" ht="15">
      <c r="B128" s="406" t="s">
        <v>384</v>
      </c>
      <c r="C128" s="619">
        <v>2450</v>
      </c>
      <c r="D128" s="622">
        <v>2735.46</v>
      </c>
      <c r="E128" s="619">
        <v>3236</v>
      </c>
      <c r="F128" s="622">
        <v>41134.660000000003</v>
      </c>
      <c r="G128" s="619">
        <v>9877</v>
      </c>
      <c r="H128" s="619">
        <v>0.5</v>
      </c>
      <c r="I128" s="619">
        <v>9</v>
      </c>
      <c r="J128" s="622">
        <f t="shared" si="40"/>
        <v>229.38792331701055</v>
      </c>
      <c r="K128" s="619">
        <v>2430</v>
      </c>
      <c r="L128" s="619">
        <v>2482.4899999999998</v>
      </c>
      <c r="M128" s="619">
        <v>3078</v>
      </c>
      <c r="N128" s="619">
        <v>40843.54</v>
      </c>
      <c r="O128" s="619">
        <v>9877</v>
      </c>
      <c r="P128" s="619">
        <v>0.5</v>
      </c>
      <c r="Q128" s="619">
        <v>9</v>
      </c>
      <c r="R128" s="620">
        <f t="shared" si="41"/>
        <v>217.17574317542429</v>
      </c>
      <c r="S128" s="356">
        <v>2430</v>
      </c>
      <c r="T128" s="471">
        <f t="shared" si="43"/>
        <v>2382.3587499999999</v>
      </c>
      <c r="U128" s="471">
        <f t="shared" si="44"/>
        <v>2990.125</v>
      </c>
      <c r="V128" s="471">
        <f t="shared" si="45"/>
        <v>40710.727500000001</v>
      </c>
      <c r="W128" s="471">
        <f t="shared" si="46"/>
        <v>9879.875</v>
      </c>
      <c r="X128" s="356">
        <v>0.5</v>
      </c>
      <c r="Y128" s="356">
        <v>9</v>
      </c>
      <c r="Z128" s="471">
        <f t="shared" si="42"/>
        <v>214.56077321202037</v>
      </c>
      <c r="AA128" s="471">
        <f t="shared" si="47"/>
        <v>218.82791760532419</v>
      </c>
    </row>
    <row r="129" spans="1:27" ht="15">
      <c r="B129" s="406" t="s">
        <v>383</v>
      </c>
      <c r="C129" s="619">
        <v>2450</v>
      </c>
      <c r="D129" s="622">
        <v>2661.06</v>
      </c>
      <c r="E129" s="619">
        <v>3287</v>
      </c>
      <c r="F129" s="622">
        <v>39702.14</v>
      </c>
      <c r="G129" s="619">
        <v>9896</v>
      </c>
      <c r="H129" s="619">
        <v>0.5</v>
      </c>
      <c r="I129" s="619">
        <v>9</v>
      </c>
      <c r="J129" s="622">
        <f t="shared" si="40"/>
        <v>219.70267628419654</v>
      </c>
      <c r="K129" s="619">
        <v>2430</v>
      </c>
      <c r="L129" s="619">
        <v>2484.16</v>
      </c>
      <c r="M129" s="619">
        <v>3060</v>
      </c>
      <c r="N129" s="619">
        <v>40843.54</v>
      </c>
      <c r="O129" s="619">
        <v>9883</v>
      </c>
      <c r="P129" s="619">
        <v>0.5</v>
      </c>
      <c r="Q129" s="619">
        <v>9</v>
      </c>
      <c r="R129" s="620">
        <f t="shared" si="41"/>
        <v>218.58521653235653</v>
      </c>
      <c r="S129" s="356">
        <v>2430</v>
      </c>
      <c r="T129" s="471">
        <f t="shared" si="43"/>
        <v>2382.3587499999999</v>
      </c>
      <c r="U129" s="471">
        <f t="shared" si="44"/>
        <v>2990.125</v>
      </c>
      <c r="V129" s="471">
        <f t="shared" si="45"/>
        <v>40710.727500000001</v>
      </c>
      <c r="W129" s="471">
        <f t="shared" si="46"/>
        <v>9879.875</v>
      </c>
      <c r="X129" s="356">
        <v>0.5</v>
      </c>
      <c r="Y129" s="356">
        <v>9</v>
      </c>
      <c r="Z129" s="471">
        <f t="shared" si="42"/>
        <v>214.56077321202037</v>
      </c>
      <c r="AA129" s="471">
        <f t="shared" si="47"/>
        <v>218.82791760532419</v>
      </c>
    </row>
    <row r="130" spans="1:27" ht="15">
      <c r="B130" s="406" t="s">
        <v>382</v>
      </c>
      <c r="C130" s="619">
        <v>2450</v>
      </c>
      <c r="D130" s="622">
        <v>2922.07</v>
      </c>
      <c r="E130" s="619">
        <v>3225</v>
      </c>
      <c r="F130" s="622">
        <v>31751.55</v>
      </c>
      <c r="G130" s="619">
        <v>9902</v>
      </c>
      <c r="H130" s="619">
        <v>0.5</v>
      </c>
      <c r="I130" s="619">
        <v>9</v>
      </c>
      <c r="J130" s="622">
        <f t="shared" si="40"/>
        <v>245.19307286157255</v>
      </c>
      <c r="K130" s="619">
        <v>2430</v>
      </c>
      <c r="L130" s="619">
        <v>2484.16</v>
      </c>
      <c r="M130" s="619">
        <v>3060</v>
      </c>
      <c r="N130" s="619">
        <v>40843.54</v>
      </c>
      <c r="O130" s="619">
        <v>9883</v>
      </c>
      <c r="P130" s="619">
        <v>0.5</v>
      </c>
      <c r="Q130" s="619">
        <v>9</v>
      </c>
      <c r="R130" s="620">
        <f t="shared" si="41"/>
        <v>218.58521653235653</v>
      </c>
      <c r="S130" s="356">
        <v>2430</v>
      </c>
      <c r="T130" s="471">
        <f t="shared" si="43"/>
        <v>2382.3587499999999</v>
      </c>
      <c r="U130" s="471">
        <f t="shared" si="44"/>
        <v>2990.125</v>
      </c>
      <c r="V130" s="471">
        <f t="shared" si="45"/>
        <v>40710.727500000001</v>
      </c>
      <c r="W130" s="471">
        <f t="shared" si="46"/>
        <v>9879.875</v>
      </c>
      <c r="X130" s="356">
        <v>0.5</v>
      </c>
      <c r="Y130" s="356">
        <v>9</v>
      </c>
      <c r="Z130" s="471">
        <f t="shared" si="42"/>
        <v>214.56077321202037</v>
      </c>
      <c r="AA130" s="471">
        <f t="shared" si="47"/>
        <v>218.82791760532419</v>
      </c>
    </row>
    <row r="131" spans="1:27" ht="15">
      <c r="B131" s="406" t="s">
        <v>381</v>
      </c>
      <c r="C131" s="619">
        <v>2450</v>
      </c>
      <c r="D131" s="622">
        <v>2695.59</v>
      </c>
      <c r="E131" s="619">
        <v>3176</v>
      </c>
      <c r="F131" s="622">
        <v>39702.14</v>
      </c>
      <c r="G131" s="619">
        <v>9859</v>
      </c>
      <c r="H131" s="619">
        <v>0.5</v>
      </c>
      <c r="I131" s="619">
        <v>9</v>
      </c>
      <c r="J131" s="622">
        <f t="shared" si="40"/>
        <v>230.227896982001</v>
      </c>
      <c r="K131" s="619"/>
      <c r="L131" s="619"/>
      <c r="M131" s="619"/>
      <c r="N131" s="619"/>
      <c r="O131" s="619"/>
      <c r="P131" s="619"/>
      <c r="Q131" s="619"/>
      <c r="R131" s="479"/>
      <c r="S131" s="356">
        <v>2430</v>
      </c>
      <c r="T131" s="471">
        <f t="shared" si="43"/>
        <v>2382.3587499999999</v>
      </c>
      <c r="U131" s="471">
        <f t="shared" si="44"/>
        <v>2990.125</v>
      </c>
      <c r="V131" s="471">
        <f t="shared" si="45"/>
        <v>40710.727500000001</v>
      </c>
      <c r="W131" s="471">
        <f t="shared" si="46"/>
        <v>9879.875</v>
      </c>
      <c r="X131" s="356">
        <v>0.5</v>
      </c>
      <c r="Y131" s="356">
        <f>Y130</f>
        <v>9</v>
      </c>
      <c r="Z131" s="471">
        <f t="shared" si="42"/>
        <v>214.56077321202037</v>
      </c>
      <c r="AA131" s="471">
        <f t="shared" si="47"/>
        <v>218.82791760532419</v>
      </c>
    </row>
    <row r="132" spans="1:27" ht="15">
      <c r="B132" s="406" t="s">
        <v>380</v>
      </c>
      <c r="C132" s="619">
        <v>2450</v>
      </c>
      <c r="D132" s="622">
        <v>2421.27</v>
      </c>
      <c r="E132" s="619">
        <v>3033</v>
      </c>
      <c r="F132" s="622">
        <v>39702.14</v>
      </c>
      <c r="G132" s="619">
        <v>9865</v>
      </c>
      <c r="H132" s="619">
        <v>0.5</v>
      </c>
      <c r="I132" s="619">
        <v>9</v>
      </c>
      <c r="J132" s="622">
        <f t="shared" si="40"/>
        <v>216.67796658134151</v>
      </c>
      <c r="K132" s="619"/>
      <c r="L132" s="619"/>
      <c r="M132" s="619"/>
      <c r="N132" s="619"/>
      <c r="O132" s="619"/>
      <c r="P132" s="619"/>
      <c r="Q132" s="619"/>
      <c r="R132" s="479"/>
      <c r="S132" s="356">
        <v>2430</v>
      </c>
      <c r="T132" s="471">
        <f t="shared" si="43"/>
        <v>2382.3587499999999</v>
      </c>
      <c r="U132" s="471">
        <f t="shared" si="44"/>
        <v>2990.125</v>
      </c>
      <c r="V132" s="471">
        <f t="shared" si="45"/>
        <v>40710.727500000001</v>
      </c>
      <c r="W132" s="471">
        <f t="shared" si="46"/>
        <v>9879.875</v>
      </c>
      <c r="X132" s="356">
        <v>0.5</v>
      </c>
      <c r="Y132" s="356">
        <f>Y131</f>
        <v>9</v>
      </c>
      <c r="Z132" s="471">
        <f t="shared" si="42"/>
        <v>214.56077321202037</v>
      </c>
      <c r="AA132" s="471">
        <f t="shared" si="47"/>
        <v>218.82791760532419</v>
      </c>
    </row>
    <row r="133" spans="1:27" ht="15">
      <c r="B133" s="406" t="s">
        <v>379</v>
      </c>
      <c r="C133" s="619">
        <v>2450</v>
      </c>
      <c r="D133" s="622">
        <v>2422.77</v>
      </c>
      <c r="E133" s="619">
        <v>2917</v>
      </c>
      <c r="F133" s="622">
        <v>39702.14</v>
      </c>
      <c r="G133" s="619">
        <v>9877</v>
      </c>
      <c r="H133" s="619">
        <v>0.5</v>
      </c>
      <c r="I133" s="619">
        <v>9</v>
      </c>
      <c r="J133" s="622">
        <f t="shared" si="40"/>
        <v>225.34544453487885</v>
      </c>
      <c r="K133" s="619"/>
      <c r="L133" s="619"/>
      <c r="M133" s="619"/>
      <c r="N133" s="619"/>
      <c r="O133" s="619"/>
      <c r="P133" s="619"/>
      <c r="Q133" s="619"/>
      <c r="R133" s="479"/>
      <c r="S133" s="356">
        <v>2430</v>
      </c>
      <c r="T133" s="471">
        <f t="shared" si="43"/>
        <v>2382.3587499999999</v>
      </c>
      <c r="U133" s="471">
        <f t="shared" si="44"/>
        <v>2990.125</v>
      </c>
      <c r="V133" s="471">
        <f t="shared" si="45"/>
        <v>40710.727500000001</v>
      </c>
      <c r="W133" s="471">
        <f t="shared" si="46"/>
        <v>9879.875</v>
      </c>
      <c r="X133" s="356">
        <v>0.5</v>
      </c>
      <c r="Y133" s="356">
        <f>Y132</f>
        <v>9</v>
      </c>
      <c r="Z133" s="471">
        <f t="shared" si="42"/>
        <v>214.56077321202037</v>
      </c>
      <c r="AA133" s="471">
        <f t="shared" si="47"/>
        <v>218.82791760532419</v>
      </c>
    </row>
    <row r="134" spans="1:27" ht="15">
      <c r="B134" s="406" t="s">
        <v>378</v>
      </c>
      <c r="C134" s="619">
        <v>2450</v>
      </c>
      <c r="D134" s="622">
        <v>2503.08</v>
      </c>
      <c r="E134" s="619">
        <v>2868</v>
      </c>
      <c r="F134" s="622">
        <v>39702.15</v>
      </c>
      <c r="G134" s="619">
        <v>9865</v>
      </c>
      <c r="H134" s="619">
        <v>0.5</v>
      </c>
      <c r="I134" s="619">
        <v>9</v>
      </c>
      <c r="J134" s="622">
        <f t="shared" si="40"/>
        <v>236.68262299416062</v>
      </c>
      <c r="K134" s="619"/>
      <c r="L134" s="619"/>
      <c r="M134" s="619"/>
      <c r="N134" s="619"/>
      <c r="O134" s="619"/>
      <c r="P134" s="619"/>
      <c r="Q134" s="619"/>
      <c r="R134" s="479"/>
      <c r="S134" s="356">
        <v>2430</v>
      </c>
      <c r="T134" s="471">
        <f t="shared" si="43"/>
        <v>2382.3587499999999</v>
      </c>
      <c r="U134" s="471">
        <f t="shared" si="44"/>
        <v>2990.125</v>
      </c>
      <c r="V134" s="471">
        <f t="shared" si="45"/>
        <v>40710.727500000001</v>
      </c>
      <c r="W134" s="471">
        <f t="shared" si="46"/>
        <v>9879.875</v>
      </c>
      <c r="X134" s="356">
        <v>0.5</v>
      </c>
      <c r="Y134" s="356">
        <f>Y133</f>
        <v>9</v>
      </c>
      <c r="Z134" s="471">
        <f t="shared" si="42"/>
        <v>214.56077321202037</v>
      </c>
      <c r="AA134" s="471">
        <f t="shared" si="47"/>
        <v>218.82791760532419</v>
      </c>
    </row>
    <row r="135" spans="1:27" ht="38.25">
      <c r="B135" s="403" t="s">
        <v>377</v>
      </c>
      <c r="C135" s="472"/>
      <c r="D135" s="356"/>
      <c r="E135" s="356"/>
      <c r="F135" s="356"/>
      <c r="G135" s="356"/>
      <c r="H135" s="356"/>
      <c r="I135" s="356"/>
      <c r="J135" s="471">
        <f>AVERAGE(J123:J134)</f>
        <v>227.60987721124158</v>
      </c>
      <c r="K135" s="472"/>
      <c r="L135" s="356"/>
      <c r="M135" s="356"/>
      <c r="N135" s="356"/>
      <c r="O135" s="356"/>
      <c r="P135" s="356"/>
      <c r="Q135" s="356"/>
      <c r="R135" s="471">
        <f>AVERAGE(R123:R134)</f>
        <v>214.48237743474982</v>
      </c>
      <c r="S135" s="472"/>
      <c r="T135" s="356"/>
      <c r="U135" s="356"/>
      <c r="V135" s="356"/>
      <c r="W135" s="356"/>
      <c r="X135" s="356"/>
      <c r="Y135" s="356"/>
      <c r="Z135" s="471">
        <f>AVERAGE(Z123:Z134)</f>
        <v>214.56077321202034</v>
      </c>
      <c r="AA135" s="471">
        <f>AVERAGE(AA123:AA134)</f>
        <v>218.82791760532425</v>
      </c>
    </row>
    <row r="136" spans="1:27">
      <c r="C136" s="469"/>
      <c r="D136" s="469"/>
      <c r="E136" s="469"/>
      <c r="F136" s="469"/>
      <c r="G136" s="469"/>
      <c r="H136" s="469"/>
      <c r="I136" s="469"/>
      <c r="J136" s="469"/>
      <c r="K136" s="469"/>
      <c r="L136" s="469"/>
      <c r="M136" s="469"/>
      <c r="N136" s="469"/>
      <c r="O136" s="469"/>
      <c r="P136" s="469"/>
      <c r="Q136" s="469"/>
      <c r="R136" s="469"/>
      <c r="S136" s="469"/>
      <c r="T136" s="469"/>
      <c r="U136" s="469"/>
      <c r="V136" s="469"/>
      <c r="W136" s="469"/>
      <c r="X136" s="469"/>
      <c r="Y136" s="469"/>
      <c r="Z136" s="469"/>
      <c r="AA136" s="469"/>
    </row>
    <row r="137" spans="1:27" ht="18">
      <c r="A137" s="410"/>
      <c r="B137" s="413" t="s">
        <v>405</v>
      </c>
      <c r="C137" s="412"/>
      <c r="D137" s="411" t="s">
        <v>407</v>
      </c>
      <c r="E137" s="412"/>
      <c r="F137" s="412"/>
      <c r="G137" s="412"/>
      <c r="H137" s="412"/>
      <c r="I137" s="412"/>
      <c r="J137" s="412"/>
      <c r="K137" s="412"/>
      <c r="L137" s="412"/>
      <c r="M137" s="412"/>
      <c r="N137" s="412"/>
      <c r="O137" s="412"/>
      <c r="P137" s="469"/>
      <c r="Q137" s="469"/>
      <c r="R137" s="469"/>
      <c r="S137" s="469"/>
      <c r="T137" s="469"/>
      <c r="U137" s="469"/>
      <c r="V137" s="469"/>
      <c r="W137" s="469"/>
      <c r="X137" s="469"/>
      <c r="Y137" s="469"/>
      <c r="Z137" s="469"/>
      <c r="AA137" s="469"/>
    </row>
    <row r="138" spans="1:27" ht="15">
      <c r="B138" s="637" t="s">
        <v>404</v>
      </c>
      <c r="C138" s="662" t="s">
        <v>483</v>
      </c>
      <c r="D138" s="663"/>
      <c r="E138" s="663"/>
      <c r="F138" s="663"/>
      <c r="G138" s="663"/>
      <c r="H138" s="663"/>
      <c r="I138" s="663"/>
      <c r="J138" s="664"/>
      <c r="K138" s="665" t="s">
        <v>464</v>
      </c>
      <c r="L138" s="665"/>
      <c r="M138" s="665"/>
      <c r="N138" s="665"/>
      <c r="O138" s="665"/>
      <c r="P138" s="665"/>
      <c r="Q138" s="665"/>
      <c r="R138" s="665"/>
      <c r="S138" s="666" t="s">
        <v>465</v>
      </c>
      <c r="T138" s="666"/>
      <c r="U138" s="666"/>
      <c r="V138" s="666"/>
      <c r="W138" s="666"/>
      <c r="X138" s="666"/>
      <c r="Y138" s="666"/>
      <c r="Z138" s="666"/>
      <c r="AA138" s="666"/>
    </row>
    <row r="139" spans="1:27" ht="25.5">
      <c r="B139" s="409"/>
      <c r="C139" s="589" t="s">
        <v>403</v>
      </c>
      <c r="D139" s="589" t="s">
        <v>402</v>
      </c>
      <c r="E139" s="589" t="s">
        <v>401</v>
      </c>
      <c r="F139" s="589"/>
      <c r="G139" s="589" t="s">
        <v>400</v>
      </c>
      <c r="H139" s="468" t="s">
        <v>399</v>
      </c>
      <c r="I139" s="589" t="s">
        <v>398</v>
      </c>
      <c r="J139" s="589" t="s">
        <v>397</v>
      </c>
      <c r="K139" s="589" t="s">
        <v>403</v>
      </c>
      <c r="L139" s="589" t="s">
        <v>402</v>
      </c>
      <c r="M139" s="589" t="s">
        <v>401</v>
      </c>
      <c r="N139" s="589"/>
      <c r="O139" s="589" t="s">
        <v>400</v>
      </c>
      <c r="P139" s="468" t="s">
        <v>399</v>
      </c>
      <c r="Q139" s="589" t="s">
        <v>398</v>
      </c>
      <c r="R139" s="589" t="s">
        <v>397</v>
      </c>
      <c r="S139" s="589" t="s">
        <v>403</v>
      </c>
      <c r="T139" s="589" t="s">
        <v>402</v>
      </c>
      <c r="U139" s="589" t="s">
        <v>401</v>
      </c>
      <c r="V139" s="589"/>
      <c r="W139" s="589" t="s">
        <v>400</v>
      </c>
      <c r="X139" s="468" t="s">
        <v>399</v>
      </c>
      <c r="Y139" s="589" t="s">
        <v>398</v>
      </c>
      <c r="Z139" s="589" t="s">
        <v>397</v>
      </c>
      <c r="AA139" s="408" t="s">
        <v>406</v>
      </c>
    </row>
    <row r="140" spans="1:27">
      <c r="B140" s="407" t="s">
        <v>9</v>
      </c>
      <c r="C140" s="416" t="s">
        <v>395</v>
      </c>
      <c r="D140" s="589" t="s">
        <v>394</v>
      </c>
      <c r="E140" s="589" t="s">
        <v>393</v>
      </c>
      <c r="F140" s="589" t="s">
        <v>392</v>
      </c>
      <c r="G140" s="589" t="s">
        <v>391</v>
      </c>
      <c r="H140" s="468" t="s">
        <v>390</v>
      </c>
      <c r="I140" s="589" t="s">
        <v>1</v>
      </c>
      <c r="J140" s="589" t="s">
        <v>389</v>
      </c>
      <c r="K140" s="416" t="s">
        <v>395</v>
      </c>
      <c r="L140" s="589" t="s">
        <v>394</v>
      </c>
      <c r="M140" s="589" t="s">
        <v>393</v>
      </c>
      <c r="N140" s="589" t="s">
        <v>392</v>
      </c>
      <c r="O140" s="589" t="s">
        <v>391</v>
      </c>
      <c r="P140" s="468" t="s">
        <v>390</v>
      </c>
      <c r="Q140" s="589" t="s">
        <v>1</v>
      </c>
      <c r="R140" s="589" t="s">
        <v>389</v>
      </c>
      <c r="S140" s="416" t="s">
        <v>395</v>
      </c>
      <c r="T140" s="589" t="s">
        <v>394</v>
      </c>
      <c r="U140" s="589" t="s">
        <v>393</v>
      </c>
      <c r="V140" s="589" t="s">
        <v>392</v>
      </c>
      <c r="W140" s="589" t="s">
        <v>391</v>
      </c>
      <c r="X140" s="468" t="s">
        <v>390</v>
      </c>
      <c r="Y140" s="589" t="s">
        <v>1</v>
      </c>
      <c r="Z140" s="589" t="s">
        <v>389</v>
      </c>
      <c r="AA140" s="469"/>
    </row>
    <row r="141" spans="1:27" ht="15">
      <c r="B141" s="406" t="s">
        <v>388</v>
      </c>
      <c r="C141" s="617">
        <v>2425</v>
      </c>
      <c r="D141" s="617">
        <v>2894.2</v>
      </c>
      <c r="E141" s="617">
        <v>3290</v>
      </c>
      <c r="F141" s="617">
        <v>33883.03</v>
      </c>
      <c r="G141" s="617">
        <v>9872</v>
      </c>
      <c r="H141" s="617">
        <v>0.5</v>
      </c>
      <c r="I141" s="617">
        <v>5.75</v>
      </c>
      <c r="J141" s="617">
        <f t="shared" ref="J141:J148" si="48">(((C141-H141*G141/1000)*((D141/1000)/E141)+(H141*F141/10^6))*100/(100-I141))*100</f>
        <v>227.67769265114924</v>
      </c>
      <c r="K141" s="617">
        <v>2373.4899999999998</v>
      </c>
      <c r="L141" s="618">
        <v>2239.5300000000002</v>
      </c>
      <c r="M141" s="605">
        <v>2876</v>
      </c>
      <c r="N141" s="606">
        <v>40320.22</v>
      </c>
      <c r="O141" s="605">
        <v>9838</v>
      </c>
      <c r="P141" s="619">
        <v>0.5</v>
      </c>
      <c r="Q141" s="619">
        <v>6.25</v>
      </c>
      <c r="R141" s="620">
        <f t="shared" ref="R141:R148" si="49">(((K141-P141*O141/1000)*((L141/1000)/M141)+(P141*N141/10^6))*100/(100-Q141))*100</f>
        <v>198.88609320315251</v>
      </c>
      <c r="S141" s="356">
        <v>2373.4899999999998</v>
      </c>
      <c r="T141" s="471">
        <f>AVERAGE(L141:L148)</f>
        <v>2390.395</v>
      </c>
      <c r="U141" s="471">
        <f>AVERAGE(M141:M148)</f>
        <v>2984.5</v>
      </c>
      <c r="V141" s="471">
        <f>AVERAGE(N141:N148)</f>
        <v>41615.415000000001</v>
      </c>
      <c r="W141" s="471">
        <f>AVERAGE(O141:O148)</f>
        <v>9860</v>
      </c>
      <c r="X141" s="356">
        <v>0.5</v>
      </c>
      <c r="Y141" s="356">
        <v>6.25</v>
      </c>
      <c r="Z141" s="471">
        <f t="shared" ref="Z141:Z152" si="50">(((S141-X141*W141/1000)*((T141/1000)/U141)+(X141*V141/10^6))*100/(100-Y141))*100</f>
        <v>204.5732134868822</v>
      </c>
      <c r="AA141" s="471">
        <f>Z141/(1-1.95%)</f>
        <v>208.64172716663151</v>
      </c>
    </row>
    <row r="142" spans="1:27" ht="15">
      <c r="B142" s="406" t="s">
        <v>35</v>
      </c>
      <c r="C142" s="617">
        <v>2425</v>
      </c>
      <c r="D142" s="617">
        <v>2481.04</v>
      </c>
      <c r="E142" s="617">
        <v>3205</v>
      </c>
      <c r="F142" s="617">
        <v>32605.13</v>
      </c>
      <c r="G142" s="617">
        <v>9899</v>
      </c>
      <c r="H142" s="617">
        <v>0.5</v>
      </c>
      <c r="I142" s="617">
        <v>5.75</v>
      </c>
      <c r="J142" s="617">
        <f t="shared" si="48"/>
        <v>200.49878342758535</v>
      </c>
      <c r="K142" s="617">
        <v>2373.4899999999998</v>
      </c>
      <c r="L142" s="497">
        <v>2224.21</v>
      </c>
      <c r="M142" s="497">
        <v>2860</v>
      </c>
      <c r="N142" s="498">
        <v>41198.31</v>
      </c>
      <c r="O142" s="497">
        <v>9880</v>
      </c>
      <c r="P142" s="479">
        <v>0.5</v>
      </c>
      <c r="Q142" s="479">
        <v>6.25</v>
      </c>
      <c r="R142" s="620">
        <f t="shared" si="49"/>
        <v>198.67845888298368</v>
      </c>
      <c r="S142" s="356">
        <v>2373.4899999999998</v>
      </c>
      <c r="T142" s="471">
        <f t="shared" ref="T142:T152" si="51">T141</f>
        <v>2390.395</v>
      </c>
      <c r="U142" s="471">
        <f t="shared" ref="U142:U152" si="52">U141</f>
        <v>2984.5</v>
      </c>
      <c r="V142" s="471">
        <f t="shared" ref="V142:V152" si="53">V141</f>
        <v>41615.415000000001</v>
      </c>
      <c r="W142" s="471">
        <f t="shared" ref="W142:W152" si="54">W141</f>
        <v>9860</v>
      </c>
      <c r="X142" s="356">
        <v>0.5</v>
      </c>
      <c r="Y142" s="356">
        <v>6.25</v>
      </c>
      <c r="Z142" s="471">
        <f t="shared" si="50"/>
        <v>204.5732134868822</v>
      </c>
      <c r="AA142" s="471">
        <f t="shared" ref="AA142:AA152" si="55">Z142/(1-2.31%)</f>
        <v>209.41059830779218</v>
      </c>
    </row>
    <row r="143" spans="1:27" ht="15">
      <c r="B143" s="406" t="s">
        <v>387</v>
      </c>
      <c r="C143" s="617">
        <v>2425</v>
      </c>
      <c r="D143" s="617">
        <v>2475.9</v>
      </c>
      <c r="E143" s="617">
        <v>3225</v>
      </c>
      <c r="F143" s="617">
        <v>32115.52</v>
      </c>
      <c r="G143" s="617">
        <v>9900</v>
      </c>
      <c r="H143" s="617">
        <v>0.5</v>
      </c>
      <c r="I143" s="617">
        <v>5.75</v>
      </c>
      <c r="J143" s="617">
        <f t="shared" si="48"/>
        <v>198.83085381531063</v>
      </c>
      <c r="K143" s="617">
        <v>2373.4899999999998</v>
      </c>
      <c r="L143" s="479">
        <v>2376.77</v>
      </c>
      <c r="M143" s="479">
        <v>2965</v>
      </c>
      <c r="N143" s="479">
        <v>40882.99</v>
      </c>
      <c r="O143" s="479">
        <v>9877</v>
      </c>
      <c r="P143" s="479">
        <v>0.5</v>
      </c>
      <c r="Q143" s="479">
        <v>6.25</v>
      </c>
      <c r="R143" s="620">
        <f t="shared" si="49"/>
        <v>204.70326903042158</v>
      </c>
      <c r="S143" s="356">
        <v>2373.4899999999998</v>
      </c>
      <c r="T143" s="471">
        <f t="shared" si="51"/>
        <v>2390.395</v>
      </c>
      <c r="U143" s="471">
        <f t="shared" si="52"/>
        <v>2984.5</v>
      </c>
      <c r="V143" s="471">
        <f t="shared" si="53"/>
        <v>41615.415000000001</v>
      </c>
      <c r="W143" s="471">
        <f t="shared" si="54"/>
        <v>9860</v>
      </c>
      <c r="X143" s="356">
        <v>0.5</v>
      </c>
      <c r="Y143" s="356">
        <v>6.25</v>
      </c>
      <c r="Z143" s="471">
        <f t="shared" si="50"/>
        <v>204.5732134868822</v>
      </c>
      <c r="AA143" s="471">
        <f t="shared" si="55"/>
        <v>209.41059830779218</v>
      </c>
    </row>
    <row r="144" spans="1:27" ht="15">
      <c r="B144" s="406" t="s">
        <v>386</v>
      </c>
      <c r="C144" s="617">
        <v>2425</v>
      </c>
      <c r="D144" s="617">
        <v>2785.81</v>
      </c>
      <c r="E144" s="617">
        <v>3185</v>
      </c>
      <c r="F144" s="617">
        <v>37184.57</v>
      </c>
      <c r="G144" s="617">
        <v>9871</v>
      </c>
      <c r="H144" s="617">
        <v>0.5</v>
      </c>
      <c r="I144" s="617">
        <v>5.75</v>
      </c>
      <c r="J144" s="617">
        <f t="shared" si="48"/>
        <v>226.56122032471507</v>
      </c>
      <c r="K144" s="617">
        <v>2373.4899999999998</v>
      </c>
      <c r="L144" s="479">
        <v>2386.6999999999998</v>
      </c>
      <c r="M144" s="479">
        <v>3029</v>
      </c>
      <c r="N144" s="479">
        <v>41589.339999999997</v>
      </c>
      <c r="O144" s="479">
        <v>9863</v>
      </c>
      <c r="P144" s="479">
        <v>0.5</v>
      </c>
      <c r="Q144" s="479">
        <v>6.25</v>
      </c>
      <c r="R144" s="620">
        <f t="shared" si="49"/>
        <v>201.29065706631445</v>
      </c>
      <c r="S144" s="356">
        <v>2373.4899999999998</v>
      </c>
      <c r="T144" s="471">
        <f t="shared" si="51"/>
        <v>2390.395</v>
      </c>
      <c r="U144" s="471">
        <f t="shared" si="52"/>
        <v>2984.5</v>
      </c>
      <c r="V144" s="471">
        <f t="shared" si="53"/>
        <v>41615.415000000001</v>
      </c>
      <c r="W144" s="471">
        <f t="shared" si="54"/>
        <v>9860</v>
      </c>
      <c r="X144" s="356">
        <v>0.5</v>
      </c>
      <c r="Y144" s="356">
        <v>6.25</v>
      </c>
      <c r="Z144" s="471">
        <f t="shared" si="50"/>
        <v>204.5732134868822</v>
      </c>
      <c r="AA144" s="471">
        <f t="shared" si="55"/>
        <v>209.41059830779218</v>
      </c>
    </row>
    <row r="145" spans="2:27" ht="15">
      <c r="B145" s="406" t="s">
        <v>385</v>
      </c>
      <c r="C145" s="617">
        <v>2425</v>
      </c>
      <c r="D145" s="617">
        <v>2848.79</v>
      </c>
      <c r="E145" s="617">
        <v>3285</v>
      </c>
      <c r="F145" s="617">
        <v>39702.14</v>
      </c>
      <c r="G145" s="617">
        <v>9831</v>
      </c>
      <c r="H145" s="617">
        <v>0.5</v>
      </c>
      <c r="I145" s="617">
        <v>5.75</v>
      </c>
      <c r="J145" s="617">
        <f t="shared" si="48"/>
        <v>224.78263589275264</v>
      </c>
      <c r="K145" s="617">
        <v>2373.4899999999998</v>
      </c>
      <c r="L145" s="479">
        <v>2380.85</v>
      </c>
      <c r="M145" s="479">
        <v>2993</v>
      </c>
      <c r="N145" s="479">
        <v>42292.29</v>
      </c>
      <c r="O145" s="479">
        <v>9881</v>
      </c>
      <c r="P145" s="479">
        <v>0.5</v>
      </c>
      <c r="Q145" s="479">
        <v>6.25</v>
      </c>
      <c r="R145" s="620">
        <f t="shared" si="49"/>
        <v>203.22802945753415</v>
      </c>
      <c r="S145" s="356">
        <v>2373.4899999999998</v>
      </c>
      <c r="T145" s="471">
        <f t="shared" si="51"/>
        <v>2390.395</v>
      </c>
      <c r="U145" s="471">
        <f t="shared" si="52"/>
        <v>2984.5</v>
      </c>
      <c r="V145" s="471">
        <f t="shared" si="53"/>
        <v>41615.415000000001</v>
      </c>
      <c r="W145" s="471">
        <f t="shared" si="54"/>
        <v>9860</v>
      </c>
      <c r="X145" s="356">
        <v>0.5</v>
      </c>
      <c r="Y145" s="356">
        <v>6.25</v>
      </c>
      <c r="Z145" s="471">
        <f t="shared" si="50"/>
        <v>204.5732134868822</v>
      </c>
      <c r="AA145" s="471">
        <f t="shared" si="55"/>
        <v>209.41059830779218</v>
      </c>
    </row>
    <row r="146" spans="2:27" ht="15">
      <c r="B146" s="406" t="s">
        <v>384</v>
      </c>
      <c r="C146" s="617">
        <v>2425</v>
      </c>
      <c r="D146" s="617">
        <v>2752.8</v>
      </c>
      <c r="E146" s="617">
        <v>3236</v>
      </c>
      <c r="F146" s="617">
        <v>41575.760000000002</v>
      </c>
      <c r="G146" s="617">
        <v>9862</v>
      </c>
      <c r="H146" s="617">
        <v>0.5</v>
      </c>
      <c r="I146" s="617">
        <v>5.75</v>
      </c>
      <c r="J146" s="617">
        <f t="shared" si="48"/>
        <v>220.63573665231661</v>
      </c>
      <c r="K146" s="617">
        <v>2373.4899999999998</v>
      </c>
      <c r="L146" s="479">
        <v>2482.4899999999998</v>
      </c>
      <c r="M146" s="479">
        <v>3078</v>
      </c>
      <c r="N146" s="479">
        <v>40843.54</v>
      </c>
      <c r="O146" s="479">
        <v>9877</v>
      </c>
      <c r="P146" s="479">
        <v>0.5</v>
      </c>
      <c r="Q146" s="479">
        <v>6.25</v>
      </c>
      <c r="R146" s="620">
        <f t="shared" si="49"/>
        <v>205.94372523439458</v>
      </c>
      <c r="S146" s="356">
        <v>2373.4899999999998</v>
      </c>
      <c r="T146" s="471">
        <f t="shared" si="51"/>
        <v>2390.395</v>
      </c>
      <c r="U146" s="471">
        <f t="shared" si="52"/>
        <v>2984.5</v>
      </c>
      <c r="V146" s="471">
        <f t="shared" si="53"/>
        <v>41615.415000000001</v>
      </c>
      <c r="W146" s="471">
        <f t="shared" si="54"/>
        <v>9860</v>
      </c>
      <c r="X146" s="356">
        <v>0.5</v>
      </c>
      <c r="Y146" s="356">
        <v>6.25</v>
      </c>
      <c r="Z146" s="471">
        <f t="shared" si="50"/>
        <v>204.5732134868822</v>
      </c>
      <c r="AA146" s="471">
        <f t="shared" si="55"/>
        <v>209.41059830779218</v>
      </c>
    </row>
    <row r="147" spans="2:27" ht="15">
      <c r="B147" s="406" t="s">
        <v>383</v>
      </c>
      <c r="C147" s="617">
        <v>2425</v>
      </c>
      <c r="D147" s="617">
        <v>2661.06</v>
      </c>
      <c r="E147" s="617">
        <v>3287</v>
      </c>
      <c r="F147" s="617">
        <v>40565.67</v>
      </c>
      <c r="G147" s="617">
        <v>9880</v>
      </c>
      <c r="H147" s="617">
        <v>0.5</v>
      </c>
      <c r="I147" s="617">
        <v>5.75</v>
      </c>
      <c r="J147" s="617">
        <f t="shared" si="48"/>
        <v>210.02581642641741</v>
      </c>
      <c r="K147" s="617">
        <v>2373.4899999999998</v>
      </c>
      <c r="L147" s="479">
        <v>2484.16</v>
      </c>
      <c r="M147" s="479">
        <v>3060</v>
      </c>
      <c r="N147" s="479">
        <v>43951.74</v>
      </c>
      <c r="O147" s="479">
        <v>9822</v>
      </c>
      <c r="P147" s="479">
        <v>0.5</v>
      </c>
      <c r="Q147" s="479">
        <v>6.25</v>
      </c>
      <c r="R147" s="620">
        <f t="shared" si="49"/>
        <v>207.44837893995637</v>
      </c>
      <c r="S147" s="356">
        <v>2373.4899999999998</v>
      </c>
      <c r="T147" s="471">
        <f t="shared" si="51"/>
        <v>2390.395</v>
      </c>
      <c r="U147" s="471">
        <f t="shared" si="52"/>
        <v>2984.5</v>
      </c>
      <c r="V147" s="471">
        <f t="shared" si="53"/>
        <v>41615.415000000001</v>
      </c>
      <c r="W147" s="471">
        <f t="shared" si="54"/>
        <v>9860</v>
      </c>
      <c r="X147" s="356">
        <v>0.5</v>
      </c>
      <c r="Y147" s="356">
        <v>6.25</v>
      </c>
      <c r="Z147" s="471">
        <f t="shared" si="50"/>
        <v>204.5732134868822</v>
      </c>
      <c r="AA147" s="471">
        <f t="shared" si="55"/>
        <v>209.41059830779218</v>
      </c>
    </row>
    <row r="148" spans="2:27" ht="15">
      <c r="B148" s="406" t="s">
        <v>382</v>
      </c>
      <c r="C148" s="617">
        <v>2425</v>
      </c>
      <c r="D148" s="617">
        <v>2922.07</v>
      </c>
      <c r="E148" s="617">
        <v>3324</v>
      </c>
      <c r="F148" s="617">
        <v>31751.55</v>
      </c>
      <c r="G148" s="617">
        <v>9902</v>
      </c>
      <c r="H148" s="617">
        <v>0.5</v>
      </c>
      <c r="I148" s="617">
        <v>5.75</v>
      </c>
      <c r="J148" s="617">
        <f t="shared" si="48"/>
        <v>227.40565863026555</v>
      </c>
      <c r="K148" s="617">
        <v>2373.4899999999998</v>
      </c>
      <c r="L148" s="479">
        <v>2548.4499999999998</v>
      </c>
      <c r="M148" s="479">
        <v>3015</v>
      </c>
      <c r="N148" s="479">
        <v>41844.89</v>
      </c>
      <c r="O148" s="479">
        <v>9842</v>
      </c>
      <c r="P148" s="479">
        <v>0.5</v>
      </c>
      <c r="Q148" s="479">
        <v>6.25</v>
      </c>
      <c r="R148" s="620">
        <f t="shared" si="49"/>
        <v>215.78368918872303</v>
      </c>
      <c r="S148" s="356">
        <v>2373.4899999999998</v>
      </c>
      <c r="T148" s="471">
        <f t="shared" si="51"/>
        <v>2390.395</v>
      </c>
      <c r="U148" s="471">
        <f t="shared" si="52"/>
        <v>2984.5</v>
      </c>
      <c r="V148" s="471">
        <f t="shared" si="53"/>
        <v>41615.415000000001</v>
      </c>
      <c r="W148" s="471">
        <f t="shared" si="54"/>
        <v>9860</v>
      </c>
      <c r="X148" s="356">
        <v>0.5</v>
      </c>
      <c r="Y148" s="356">
        <v>6.25</v>
      </c>
      <c r="Z148" s="471">
        <f t="shared" si="50"/>
        <v>204.5732134868822</v>
      </c>
      <c r="AA148" s="471">
        <f t="shared" si="55"/>
        <v>209.41059830779218</v>
      </c>
    </row>
    <row r="149" spans="2:27" ht="15">
      <c r="B149" s="406" t="s">
        <v>381</v>
      </c>
      <c r="C149" s="617">
        <v>2425</v>
      </c>
      <c r="D149" s="617">
        <v>2695.59</v>
      </c>
      <c r="E149" s="617">
        <v>3176</v>
      </c>
      <c r="F149" s="617">
        <v>40585.120000000003</v>
      </c>
      <c r="G149" s="617">
        <v>9845</v>
      </c>
      <c r="H149" s="617">
        <v>0.5</v>
      </c>
      <c r="I149" s="617">
        <v>5.75</v>
      </c>
      <c r="J149" s="617">
        <f>(((C149-H149*G149/1000)*((D148/1000)/E149)+(H149*F149/10^6))*100/(100-I149))*100</f>
        <v>238.39556056982411</v>
      </c>
      <c r="K149" s="617"/>
      <c r="L149" s="479"/>
      <c r="M149" s="479"/>
      <c r="N149" s="479"/>
      <c r="O149" s="479"/>
      <c r="P149" s="479"/>
      <c r="Q149" s="479"/>
      <c r="R149" s="620"/>
      <c r="S149" s="356">
        <v>2373.4899999999998</v>
      </c>
      <c r="T149" s="471">
        <f t="shared" si="51"/>
        <v>2390.395</v>
      </c>
      <c r="U149" s="471">
        <f t="shared" si="52"/>
        <v>2984.5</v>
      </c>
      <c r="V149" s="471">
        <f t="shared" si="53"/>
        <v>41615.415000000001</v>
      </c>
      <c r="W149" s="471">
        <f t="shared" si="54"/>
        <v>9860</v>
      </c>
      <c r="X149" s="356">
        <v>0.5</v>
      </c>
      <c r="Y149" s="356">
        <v>6.25</v>
      </c>
      <c r="Z149" s="471">
        <f t="shared" si="50"/>
        <v>204.5732134868822</v>
      </c>
      <c r="AA149" s="471">
        <f t="shared" si="55"/>
        <v>209.41059830779218</v>
      </c>
    </row>
    <row r="150" spans="2:27" ht="15">
      <c r="B150" s="406" t="s">
        <v>380</v>
      </c>
      <c r="C150" s="617">
        <v>2425</v>
      </c>
      <c r="D150" s="617">
        <v>2421.27</v>
      </c>
      <c r="E150" s="617">
        <v>3033</v>
      </c>
      <c r="F150" s="617">
        <v>39702.14</v>
      </c>
      <c r="G150" s="617">
        <v>9865</v>
      </c>
      <c r="H150" s="617">
        <v>0.5</v>
      </c>
      <c r="I150" s="617">
        <v>5.75</v>
      </c>
      <c r="J150" s="617">
        <f>(((C150-H150*G150/1000)*((D149/1000)/E150)+(H150*F150/10^6))*100/(100-I150))*100</f>
        <v>230.31247078371342</v>
      </c>
      <c r="K150" s="621"/>
      <c r="L150" s="621"/>
      <c r="M150" s="621"/>
      <c r="N150" s="621"/>
      <c r="O150" s="621"/>
      <c r="P150" s="621"/>
      <c r="Q150" s="621"/>
      <c r="R150" s="620"/>
      <c r="S150" s="356">
        <v>2373.4899999999998</v>
      </c>
      <c r="T150" s="471">
        <f t="shared" si="51"/>
        <v>2390.395</v>
      </c>
      <c r="U150" s="471">
        <f t="shared" si="52"/>
        <v>2984.5</v>
      </c>
      <c r="V150" s="471">
        <f t="shared" si="53"/>
        <v>41615.415000000001</v>
      </c>
      <c r="W150" s="471">
        <f t="shared" si="54"/>
        <v>9860</v>
      </c>
      <c r="X150" s="356">
        <v>0.5</v>
      </c>
      <c r="Y150" s="356">
        <v>6.25</v>
      </c>
      <c r="Z150" s="471">
        <f t="shared" si="50"/>
        <v>204.5732134868822</v>
      </c>
      <c r="AA150" s="471">
        <f t="shared" si="55"/>
        <v>209.41059830779218</v>
      </c>
    </row>
    <row r="151" spans="2:27" ht="15">
      <c r="B151" s="406" t="s">
        <v>379</v>
      </c>
      <c r="C151" s="617">
        <v>2425</v>
      </c>
      <c r="D151" s="617">
        <v>2422.77</v>
      </c>
      <c r="E151" s="617">
        <v>2917</v>
      </c>
      <c r="F151" s="617">
        <v>41149.199999999997</v>
      </c>
      <c r="G151" s="617">
        <v>9853</v>
      </c>
      <c r="H151" s="617">
        <v>0.5</v>
      </c>
      <c r="I151" s="617">
        <v>5.75</v>
      </c>
      <c r="J151" s="617">
        <f>(((C151-H151*G151/1000)*((D150/1000)/E151)+(H151*F151/10^6))*100/(100-I151))*100</f>
        <v>215.31759662037859</v>
      </c>
      <c r="K151" s="617"/>
      <c r="L151" s="479"/>
      <c r="M151" s="479"/>
      <c r="N151" s="479"/>
      <c r="O151" s="479"/>
      <c r="P151" s="479"/>
      <c r="Q151" s="479"/>
      <c r="R151" s="620"/>
      <c r="S151" s="356">
        <v>2373.4899999999998</v>
      </c>
      <c r="T151" s="471">
        <f t="shared" si="51"/>
        <v>2390.395</v>
      </c>
      <c r="U151" s="471">
        <f t="shared" si="52"/>
        <v>2984.5</v>
      </c>
      <c r="V151" s="471">
        <f t="shared" si="53"/>
        <v>41615.415000000001</v>
      </c>
      <c r="W151" s="471">
        <f t="shared" si="54"/>
        <v>9860</v>
      </c>
      <c r="X151" s="356">
        <v>0.5</v>
      </c>
      <c r="Y151" s="356">
        <v>6.25</v>
      </c>
      <c r="Z151" s="471">
        <f t="shared" si="50"/>
        <v>204.5732134868822</v>
      </c>
      <c r="AA151" s="471">
        <f t="shared" si="55"/>
        <v>209.41059830779218</v>
      </c>
    </row>
    <row r="152" spans="2:27" ht="15">
      <c r="B152" s="406" t="s">
        <v>378</v>
      </c>
      <c r="C152" s="617">
        <v>2425</v>
      </c>
      <c r="D152" s="617">
        <v>2503.08</v>
      </c>
      <c r="E152" s="617">
        <v>2868</v>
      </c>
      <c r="F152" s="617">
        <v>40316.400000000001</v>
      </c>
      <c r="G152" s="617">
        <v>9854</v>
      </c>
      <c r="H152" s="617">
        <v>0.5</v>
      </c>
      <c r="I152" s="617">
        <v>5.75</v>
      </c>
      <c r="J152" s="617">
        <f>(((C152-H152*G152/1000)*((D151/1000)/E152)+(H152*F152/10^6))*100/(100-I152))*100</f>
        <v>219.04908751872853</v>
      </c>
      <c r="K152" s="617"/>
      <c r="L152" s="479"/>
      <c r="M152" s="479"/>
      <c r="N152" s="479"/>
      <c r="O152" s="479"/>
      <c r="P152" s="479"/>
      <c r="Q152" s="479"/>
      <c r="R152" s="620"/>
      <c r="S152" s="356">
        <v>2373.4899999999998</v>
      </c>
      <c r="T152" s="471">
        <f t="shared" si="51"/>
        <v>2390.395</v>
      </c>
      <c r="U152" s="471">
        <f t="shared" si="52"/>
        <v>2984.5</v>
      </c>
      <c r="V152" s="471">
        <f t="shared" si="53"/>
        <v>41615.415000000001</v>
      </c>
      <c r="W152" s="471">
        <f t="shared" si="54"/>
        <v>9860</v>
      </c>
      <c r="X152" s="356">
        <v>0.5</v>
      </c>
      <c r="Y152" s="356">
        <v>6.25</v>
      </c>
      <c r="Z152" s="471">
        <f t="shared" si="50"/>
        <v>204.5732134868822</v>
      </c>
      <c r="AA152" s="471">
        <f t="shared" si="55"/>
        <v>209.41059830779218</v>
      </c>
    </row>
    <row r="153" spans="2:27" ht="45.75" customHeight="1">
      <c r="B153" s="403" t="s">
        <v>377</v>
      </c>
      <c r="C153" s="477"/>
      <c r="D153" s="477"/>
      <c r="E153" s="477"/>
      <c r="F153" s="477"/>
      <c r="G153" s="477"/>
      <c r="H153" s="477"/>
      <c r="I153" s="477"/>
      <c r="J153" s="477">
        <f>AVERAGE(J141:J152)</f>
        <v>219.95775944276306</v>
      </c>
      <c r="K153" s="616"/>
      <c r="L153" s="478"/>
      <c r="M153" s="478"/>
      <c r="N153" s="478"/>
      <c r="O153" s="478"/>
      <c r="P153" s="478"/>
      <c r="Q153" s="478"/>
      <c r="R153" s="615">
        <f>AVERAGE(R141:R152)</f>
        <v>204.49528762543505</v>
      </c>
      <c r="S153" s="472"/>
      <c r="T153" s="356"/>
      <c r="U153" s="356"/>
      <c r="V153" s="356"/>
      <c r="W153" s="356"/>
      <c r="X153" s="356"/>
      <c r="Y153" s="356"/>
      <c r="Z153" s="471">
        <f>AVERAGE(Z141:Z152)</f>
        <v>204.5732134868822</v>
      </c>
      <c r="AA153" s="471">
        <f>AVERAGE(AA141:AA152)</f>
        <v>209.34652571269547</v>
      </c>
    </row>
    <row r="154" spans="2:27">
      <c r="C154" s="469"/>
      <c r="D154" s="469"/>
      <c r="E154" s="469"/>
      <c r="F154" s="469"/>
      <c r="G154" s="469"/>
      <c r="H154" s="469"/>
      <c r="I154" s="469"/>
      <c r="J154" s="469"/>
      <c r="K154" s="469"/>
      <c r="L154" s="469"/>
      <c r="M154" s="469"/>
      <c r="N154" s="469"/>
      <c r="O154" s="469"/>
      <c r="P154" s="469"/>
      <c r="Q154" s="469"/>
      <c r="R154" s="469"/>
      <c r="S154" s="469"/>
      <c r="T154" s="469"/>
      <c r="U154" s="469"/>
      <c r="V154" s="469"/>
      <c r="W154" s="469"/>
      <c r="X154" s="469"/>
      <c r="Y154" s="469"/>
      <c r="Z154" s="469"/>
      <c r="AA154" s="469"/>
    </row>
    <row r="195" spans="2:15">
      <c r="B195" s="399"/>
      <c r="O195" s="399">
        <f>14+36</f>
        <v>50</v>
      </c>
    </row>
    <row r="196" spans="2:15">
      <c r="B196" s="399"/>
      <c r="K196" s="399">
        <f>287*7</f>
        <v>2009</v>
      </c>
    </row>
  </sheetData>
  <mergeCells count="21">
    <mergeCell ref="S138:AA138"/>
    <mergeCell ref="S102:AA102"/>
    <mergeCell ref="S120:AA120"/>
    <mergeCell ref="C31:J31"/>
    <mergeCell ref="K31:R31"/>
    <mergeCell ref="S31:AA31"/>
    <mergeCell ref="C84:J84"/>
    <mergeCell ref="K84:R84"/>
    <mergeCell ref="S84:AA84"/>
    <mergeCell ref="C48:J48"/>
    <mergeCell ref="K48:R48"/>
    <mergeCell ref="C66:J66"/>
    <mergeCell ref="K66:R66"/>
    <mergeCell ref="S66:AA66"/>
    <mergeCell ref="S48:AA48"/>
    <mergeCell ref="C102:J102"/>
    <mergeCell ref="C120:J120"/>
    <mergeCell ref="C138:J138"/>
    <mergeCell ref="K138:R138"/>
    <mergeCell ref="K102:R102"/>
    <mergeCell ref="K120:R120"/>
  </mergeCells>
  <printOptions horizontalCentered="1" verticalCentered="1" gridLines="1"/>
  <pageMargins left="0.39" right="0.17" top="0.61" bottom="0.28000000000000003" header="0.5" footer="0.25"/>
  <pageSetup scale="49" orientation="landscape" r:id="rId1"/>
  <headerFooter alignWithMargins="0"/>
  <rowBreaks count="3" manualBreakCount="3">
    <brk id="63" min="1" max="26" man="1"/>
    <brk id="99" min="1" max="26" man="1"/>
    <brk id="135" min="1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8"/>
  <sheetViews>
    <sheetView view="pageBreakPreview" zoomScaleSheetLayoutView="100" workbookViewId="0">
      <selection activeCell="N39" sqref="N39"/>
    </sheetView>
  </sheetViews>
  <sheetFormatPr defaultRowHeight="12.75"/>
  <cols>
    <col min="1" max="1" width="15.7109375" style="1" customWidth="1"/>
    <col min="2" max="2" width="11.140625" style="1" customWidth="1"/>
    <col min="3" max="3" width="13.140625" style="1" customWidth="1"/>
    <col min="4" max="4" width="11.28515625" style="1" customWidth="1"/>
    <col min="5" max="5" width="13.140625" style="1" customWidth="1"/>
    <col min="6" max="6" width="11.7109375" style="1" customWidth="1"/>
    <col min="7" max="7" width="11.140625" style="1" customWidth="1"/>
    <col min="8" max="8" width="13.140625" style="1" customWidth="1"/>
    <col min="9" max="9" width="12.42578125" style="1" customWidth="1"/>
    <col min="10" max="10" width="10.28515625" style="1" customWidth="1"/>
    <col min="11" max="11" width="10.85546875" style="1" customWidth="1"/>
    <col min="12" max="13" width="15.28515625" style="1" customWidth="1"/>
    <col min="14" max="14" width="10.5703125" style="1" customWidth="1"/>
    <col min="15" max="15" width="14.42578125" style="1" customWidth="1"/>
    <col min="16" max="16384" width="9.140625" style="1"/>
  </cols>
  <sheetData>
    <row r="1" spans="1:13" ht="16.5" customHeight="1">
      <c r="A1" s="127" t="s">
        <v>33</v>
      </c>
      <c r="B1" s="30"/>
      <c r="C1" s="6"/>
      <c r="D1" s="6"/>
      <c r="E1" s="6"/>
      <c r="F1" s="6"/>
      <c r="K1" s="174" t="s">
        <v>8</v>
      </c>
      <c r="L1" s="175" t="s">
        <v>32</v>
      </c>
    </row>
    <row r="2" spans="1:13" ht="18">
      <c r="A2" s="132" t="s">
        <v>31</v>
      </c>
      <c r="B2" s="30"/>
      <c r="C2" s="6"/>
      <c r="D2" s="6"/>
      <c r="E2" s="6"/>
      <c r="F2" s="6"/>
    </row>
    <row r="3" spans="1:13">
      <c r="A3" s="29"/>
      <c r="B3" s="30"/>
      <c r="C3" s="6"/>
      <c r="D3" s="6"/>
      <c r="E3" s="6"/>
      <c r="F3" s="6"/>
    </row>
    <row r="4" spans="1:13" ht="15">
      <c r="A4" s="131" t="s">
        <v>7</v>
      </c>
      <c r="B4" s="129">
        <v>1</v>
      </c>
      <c r="C4" s="130" t="s">
        <v>6</v>
      </c>
      <c r="D4" s="130"/>
      <c r="E4" s="129"/>
      <c r="F4" s="129"/>
      <c r="G4" s="129"/>
    </row>
    <row r="5" spans="1:13" ht="15">
      <c r="A5" s="29"/>
      <c r="B5" s="129">
        <v>2</v>
      </c>
      <c r="C5" s="130" t="s">
        <v>17</v>
      </c>
      <c r="D5" s="130"/>
      <c r="E5" s="129"/>
      <c r="F5" s="129"/>
      <c r="G5" s="129"/>
    </row>
    <row r="6" spans="1:13" ht="15">
      <c r="A6" s="29"/>
      <c r="B6" s="129">
        <v>3</v>
      </c>
      <c r="C6" s="130" t="s">
        <v>16</v>
      </c>
      <c r="D6" s="130"/>
      <c r="E6" s="129"/>
      <c r="F6" s="129"/>
      <c r="G6" s="129"/>
    </row>
    <row r="7" spans="1:13">
      <c r="A7" s="6"/>
      <c r="B7" s="6"/>
      <c r="C7" s="8"/>
      <c r="D7" s="8"/>
      <c r="E7" s="6"/>
      <c r="F7" s="6"/>
    </row>
    <row r="8" spans="1:13">
      <c r="A8" s="26"/>
    </row>
    <row r="10" spans="1:13">
      <c r="A10" s="6"/>
      <c r="B10" s="6"/>
      <c r="C10" s="8"/>
      <c r="D10" s="8"/>
      <c r="E10" s="6"/>
      <c r="F10" s="6"/>
    </row>
    <row r="11" spans="1:13" ht="20.25">
      <c r="A11" s="6"/>
      <c r="B11" s="6"/>
      <c r="C11" s="6"/>
      <c r="D11" s="6"/>
      <c r="E11" s="128" t="s">
        <v>226</v>
      </c>
      <c r="F11" s="6"/>
    </row>
    <row r="12" spans="1:13" ht="15">
      <c r="A12" s="32" t="s">
        <v>30</v>
      </c>
      <c r="C12" s="12"/>
      <c r="D12" s="12"/>
      <c r="E12" s="4"/>
      <c r="F12" s="4"/>
      <c r="G12" s="4"/>
      <c r="H12" s="4"/>
      <c r="I12" s="4"/>
      <c r="J12" s="4"/>
    </row>
    <row r="13" spans="1:13">
      <c r="A13" s="7" t="s">
        <v>9</v>
      </c>
      <c r="B13" s="7" t="s">
        <v>29</v>
      </c>
      <c r="C13" s="14" t="s">
        <v>26</v>
      </c>
      <c r="D13" s="14" t="s">
        <v>12</v>
      </c>
      <c r="E13" s="14" t="s">
        <v>25</v>
      </c>
      <c r="F13" s="14" t="s">
        <v>24</v>
      </c>
      <c r="G13" s="14" t="s">
        <v>11</v>
      </c>
      <c r="H13" s="14" t="s">
        <v>10</v>
      </c>
      <c r="I13" s="14" t="s">
        <v>34</v>
      </c>
      <c r="J13" s="14" t="s">
        <v>4</v>
      </c>
      <c r="K13" s="14" t="s">
        <v>3</v>
      </c>
      <c r="L13" s="14" t="s">
        <v>2</v>
      </c>
      <c r="M13" s="14" t="s">
        <v>23</v>
      </c>
    </row>
    <row r="14" spans="1:13">
      <c r="A14" s="13" t="s">
        <v>225</v>
      </c>
      <c r="B14" s="3" t="s">
        <v>0</v>
      </c>
      <c r="C14" s="179">
        <v>70.805430164400008</v>
      </c>
      <c r="D14" s="179">
        <v>47.865585862800003</v>
      </c>
      <c r="E14" s="179">
        <v>63.045585579900006</v>
      </c>
      <c r="F14" s="179">
        <v>23.3368246496</v>
      </c>
      <c r="G14" s="179">
        <v>192.35327804369999</v>
      </c>
      <c r="H14" s="179">
        <v>124.22344135399999</v>
      </c>
      <c r="I14" s="179">
        <v>109.50849840699999</v>
      </c>
      <c r="J14" s="179">
        <v>3.4621855191000002</v>
      </c>
      <c r="K14" s="179">
        <v>0</v>
      </c>
      <c r="L14" s="179">
        <v>27.4738047198</v>
      </c>
      <c r="M14" s="179">
        <f t="shared" ref="M14:M19" si="0">SUM(C14:L14)</f>
        <v>662.07463430029986</v>
      </c>
    </row>
    <row r="15" spans="1:13">
      <c r="A15" s="13" t="s">
        <v>227</v>
      </c>
      <c r="B15" s="3" t="s">
        <v>0</v>
      </c>
      <c r="C15" s="179">
        <v>109.8908826145</v>
      </c>
      <c r="D15" s="179">
        <v>52.976717690000001</v>
      </c>
      <c r="E15" s="179">
        <v>80.459949108000004</v>
      </c>
      <c r="F15" s="179">
        <v>22.621490628</v>
      </c>
      <c r="G15" s="179">
        <v>207.13805928800002</v>
      </c>
      <c r="H15" s="179">
        <v>132.413232747</v>
      </c>
      <c r="I15" s="179">
        <v>108.784235153</v>
      </c>
      <c r="J15" s="179">
        <v>18.306917210999998</v>
      </c>
      <c r="K15" s="179">
        <v>6.743786676</v>
      </c>
      <c r="L15" s="179">
        <v>52.609467383999998</v>
      </c>
      <c r="M15" s="179">
        <f t="shared" si="0"/>
        <v>791.94473849950009</v>
      </c>
    </row>
    <row r="16" spans="1:13">
      <c r="A16" s="13" t="s">
        <v>228</v>
      </c>
      <c r="B16" s="3" t="s">
        <v>0</v>
      </c>
      <c r="C16" s="556">
        <v>142.01034392939999</v>
      </c>
      <c r="D16" s="179">
        <v>44.529061689599999</v>
      </c>
      <c r="E16" s="179">
        <v>79.021885635000004</v>
      </c>
      <c r="F16" s="179">
        <v>35.074921076999999</v>
      </c>
      <c r="G16" s="179">
        <v>185.09589742080001</v>
      </c>
      <c r="H16" s="179">
        <v>126.6747891604</v>
      </c>
      <c r="I16" s="179">
        <v>126.4679799198</v>
      </c>
      <c r="J16" s="179">
        <v>26.479458426800001</v>
      </c>
      <c r="K16" s="179">
        <v>12.0841023512</v>
      </c>
      <c r="L16" s="179">
        <v>68.645529286400006</v>
      </c>
      <c r="M16" s="179">
        <f t="shared" si="0"/>
        <v>846.08396889639994</v>
      </c>
    </row>
    <row r="17" spans="1:14">
      <c r="A17" s="13" t="s">
        <v>229</v>
      </c>
      <c r="B17" s="3" t="s">
        <v>0</v>
      </c>
      <c r="C17" s="179">
        <v>143.0955660784</v>
      </c>
      <c r="D17" s="179">
        <v>53.527004228199999</v>
      </c>
      <c r="E17" s="179">
        <v>74.072221530500002</v>
      </c>
      <c r="F17" s="179">
        <v>53.348145914500002</v>
      </c>
      <c r="G17" s="179">
        <v>176.85934081029998</v>
      </c>
      <c r="H17" s="179">
        <v>98.759655526499998</v>
      </c>
      <c r="I17" s="179">
        <v>141.65886602910001</v>
      </c>
      <c r="J17" s="179">
        <v>46.117759665400001</v>
      </c>
      <c r="K17" s="179">
        <v>26.899897734500001</v>
      </c>
      <c r="L17" s="179">
        <v>72.831518325899992</v>
      </c>
      <c r="M17" s="179">
        <f t="shared" si="0"/>
        <v>887.16997584329977</v>
      </c>
    </row>
    <row r="18" spans="1:14">
      <c r="A18" s="13" t="s">
        <v>230</v>
      </c>
      <c r="B18" s="3" t="s">
        <v>0</v>
      </c>
      <c r="C18" s="179">
        <v>119.9038145709</v>
      </c>
      <c r="D18" s="179">
        <v>50.9184428485</v>
      </c>
      <c r="E18" s="179">
        <v>74.653658048699995</v>
      </c>
      <c r="F18" s="179">
        <v>30.8026312002</v>
      </c>
      <c r="G18" s="179">
        <v>174.43367365590001</v>
      </c>
      <c r="H18" s="179">
        <v>102.769261759</v>
      </c>
      <c r="I18" s="179">
        <v>120.0145275288</v>
      </c>
      <c r="J18" s="179">
        <v>46.434763748599998</v>
      </c>
      <c r="K18" s="179">
        <v>26.888325951199999</v>
      </c>
      <c r="L18" s="179">
        <v>72.980172789600005</v>
      </c>
      <c r="M18" s="179">
        <f t="shared" si="0"/>
        <v>819.79927210139999</v>
      </c>
    </row>
    <row r="19" spans="1:14">
      <c r="A19" s="13" t="s">
        <v>231</v>
      </c>
      <c r="B19" s="3" t="s">
        <v>0</v>
      </c>
      <c r="C19" s="179">
        <v>117.7595477892</v>
      </c>
      <c r="D19" s="179">
        <v>39.210684471600004</v>
      </c>
      <c r="E19" s="179">
        <v>55.935207552800001</v>
      </c>
      <c r="F19" s="179">
        <v>21.6762593061</v>
      </c>
      <c r="G19" s="179">
        <v>172.33639028460001</v>
      </c>
      <c r="H19" s="179">
        <v>88.172337400000004</v>
      </c>
      <c r="I19" s="179">
        <v>84.997298746799999</v>
      </c>
      <c r="J19" s="179">
        <v>40.513878288900003</v>
      </c>
      <c r="K19" s="179">
        <v>22.813506573600002</v>
      </c>
      <c r="L19" s="179">
        <v>67.126424825800001</v>
      </c>
      <c r="M19" s="179">
        <f t="shared" si="0"/>
        <v>710.54153523939999</v>
      </c>
    </row>
    <row r="20" spans="1:14">
      <c r="A20" s="13" t="s">
        <v>232</v>
      </c>
      <c r="B20" s="3" t="s">
        <v>0</v>
      </c>
      <c r="C20" s="179">
        <v>123.48576731519999</v>
      </c>
      <c r="D20" s="179">
        <v>52.753945651199999</v>
      </c>
      <c r="E20" s="179">
        <v>76.84219123199999</v>
      </c>
      <c r="F20" s="179">
        <v>22.3927656768</v>
      </c>
      <c r="G20" s="179">
        <v>175.5228670848</v>
      </c>
      <c r="H20" s="179">
        <v>91.960211799999996</v>
      </c>
      <c r="I20" s="179">
        <v>124.8039647284</v>
      </c>
      <c r="J20" s="179">
        <v>20.812277389799998</v>
      </c>
      <c r="K20" s="179">
        <v>7.5427808195999999</v>
      </c>
      <c r="L20" s="179">
        <v>55.737354121799996</v>
      </c>
      <c r="M20" s="179">
        <f t="shared" ref="M20:M25" si="1">SUM(C20:L20)</f>
        <v>751.85412581959997</v>
      </c>
    </row>
    <row r="21" spans="1:14">
      <c r="A21" s="13" t="s">
        <v>233</v>
      </c>
      <c r="B21" s="3" t="s">
        <v>0</v>
      </c>
      <c r="C21" s="179">
        <v>150.00099337020001</v>
      </c>
      <c r="D21" s="179">
        <v>39.496938341700002</v>
      </c>
      <c r="E21" s="179">
        <v>82.629810205799998</v>
      </c>
      <c r="F21" s="179">
        <v>40.924701695800003</v>
      </c>
      <c r="G21" s="179">
        <v>168.10055590139999</v>
      </c>
      <c r="H21" s="179">
        <v>116.17067182300001</v>
      </c>
      <c r="I21" s="179">
        <v>119.17083895029999</v>
      </c>
      <c r="J21" s="179">
        <v>8.0884546022000006</v>
      </c>
      <c r="K21" s="179">
        <v>2.2377375569</v>
      </c>
      <c r="L21" s="179">
        <v>27.498405392399999</v>
      </c>
      <c r="M21" s="179">
        <f t="shared" si="1"/>
        <v>754.3191078397</v>
      </c>
    </row>
    <row r="22" spans="1:14">
      <c r="A22" s="13" t="s">
        <v>234</v>
      </c>
      <c r="B22" s="3" t="s">
        <v>0</v>
      </c>
      <c r="C22" s="179">
        <v>140.984583069</v>
      </c>
      <c r="D22" s="179">
        <v>47.771814125500001</v>
      </c>
      <c r="E22" s="179">
        <v>83.442669534000004</v>
      </c>
      <c r="F22" s="179">
        <v>41.212816331999996</v>
      </c>
      <c r="G22" s="179">
        <v>83.767578013999994</v>
      </c>
      <c r="H22" s="179">
        <v>129.533265825</v>
      </c>
      <c r="I22" s="179">
        <v>126.07025934049999</v>
      </c>
      <c r="J22" s="179">
        <v>2.2328708220000002</v>
      </c>
      <c r="K22" s="179">
        <v>6.8267333999999999E-2</v>
      </c>
      <c r="L22" s="179">
        <v>18.072201732</v>
      </c>
      <c r="M22" s="179">
        <f t="shared" si="1"/>
        <v>673.15632612800005</v>
      </c>
    </row>
    <row r="23" spans="1:14">
      <c r="A23" s="13" t="s">
        <v>235</v>
      </c>
      <c r="B23" s="3" t="s">
        <v>0</v>
      </c>
      <c r="C23" s="179">
        <v>140.53923114450001</v>
      </c>
      <c r="D23" s="179">
        <v>47.738772256000004</v>
      </c>
      <c r="E23" s="179">
        <v>77.099036838000004</v>
      </c>
      <c r="F23" s="179">
        <v>26.107524179999999</v>
      </c>
      <c r="G23" s="179">
        <v>118.58220726900001</v>
      </c>
      <c r="H23" s="179">
        <v>124.375398</v>
      </c>
      <c r="I23" s="179">
        <v>128.593871221</v>
      </c>
      <c r="J23" s="179">
        <v>0.388423458</v>
      </c>
      <c r="K23" s="179">
        <v>0</v>
      </c>
      <c r="L23" s="179">
        <v>15.497605396000001</v>
      </c>
      <c r="M23" s="179">
        <f t="shared" si="1"/>
        <v>678.92206976250009</v>
      </c>
    </row>
    <row r="24" spans="1:14">
      <c r="A24" s="13" t="s">
        <v>236</v>
      </c>
      <c r="B24" s="3" t="s">
        <v>0</v>
      </c>
      <c r="C24" s="179">
        <v>119.28977872</v>
      </c>
      <c r="D24" s="179">
        <v>39.053824179999999</v>
      </c>
      <c r="E24" s="179">
        <v>63.345901202499995</v>
      </c>
      <c r="F24" s="179">
        <v>33.0027293825</v>
      </c>
      <c r="G24" s="179">
        <v>160.45969582500001</v>
      </c>
      <c r="H24" s="179">
        <v>109.5932450232</v>
      </c>
      <c r="I24" s="179">
        <v>72.977168870100002</v>
      </c>
      <c r="J24" s="179">
        <v>0.98293916669999992</v>
      </c>
      <c r="K24" s="179">
        <v>0</v>
      </c>
      <c r="L24" s="179">
        <v>15.2599002381</v>
      </c>
      <c r="M24" s="179">
        <f t="shared" si="1"/>
        <v>613.96518260810001</v>
      </c>
    </row>
    <row r="25" spans="1:14">
      <c r="A25" s="13" t="s">
        <v>237</v>
      </c>
      <c r="B25" s="3" t="s">
        <v>0</v>
      </c>
      <c r="C25" s="179">
        <v>161.85138350299999</v>
      </c>
      <c r="D25" s="179">
        <v>53.891664661</v>
      </c>
      <c r="E25" s="179">
        <v>78.653352878000007</v>
      </c>
      <c r="F25" s="179">
        <v>55.495961727499996</v>
      </c>
      <c r="G25" s="179">
        <v>209.55302037600001</v>
      </c>
      <c r="H25" s="179">
        <v>133.8343034625</v>
      </c>
      <c r="I25" s="179">
        <v>0</v>
      </c>
      <c r="J25" s="179">
        <v>4.5692502299999997</v>
      </c>
      <c r="K25" s="179">
        <v>0</v>
      </c>
      <c r="L25" s="179">
        <v>25.231522898999998</v>
      </c>
      <c r="M25" s="179">
        <f t="shared" si="1"/>
        <v>723.08045973699996</v>
      </c>
    </row>
    <row r="26" spans="1:14">
      <c r="A26" s="28" t="s">
        <v>5</v>
      </c>
      <c r="B26" s="7" t="s">
        <v>0</v>
      </c>
      <c r="C26" s="557">
        <f t="shared" ref="C26:M26" si="2">SUM(C14:C25)</f>
        <v>1539.6173222687</v>
      </c>
      <c r="D26" s="557">
        <f t="shared" si="2"/>
        <v>569.73445600610012</v>
      </c>
      <c r="E26" s="557">
        <f t="shared" si="2"/>
        <v>889.20146934519994</v>
      </c>
      <c r="F26" s="557">
        <f t="shared" si="2"/>
        <v>405.99677177000001</v>
      </c>
      <c r="G26" s="557">
        <f t="shared" si="2"/>
        <v>2024.2025639735</v>
      </c>
      <c r="H26" s="557">
        <f t="shared" si="2"/>
        <v>1378.4798138806</v>
      </c>
      <c r="I26" s="557">
        <f t="shared" si="2"/>
        <v>1263.0475088947999</v>
      </c>
      <c r="J26" s="557">
        <f t="shared" si="2"/>
        <v>218.38917852849997</v>
      </c>
      <c r="K26" s="557">
        <f t="shared" si="2"/>
        <v>105.27840499700001</v>
      </c>
      <c r="L26" s="557">
        <f t="shared" si="2"/>
        <v>518.96390711079994</v>
      </c>
      <c r="M26" s="557">
        <f t="shared" si="2"/>
        <v>8912.9113967752</v>
      </c>
    </row>
    <row r="27" spans="1:14">
      <c r="A27" s="26"/>
      <c r="C27" s="558"/>
      <c r="D27" s="558"/>
      <c r="E27" s="558"/>
      <c r="F27" s="558"/>
      <c r="G27" s="558"/>
      <c r="H27" s="558"/>
      <c r="I27" s="558"/>
      <c r="J27" s="558"/>
      <c r="K27" s="558"/>
      <c r="L27" s="559"/>
    </row>
    <row r="28" spans="1:14">
      <c r="A28" s="2"/>
    </row>
    <row r="29" spans="1:14" ht="15">
      <c r="A29" s="32" t="s">
        <v>28</v>
      </c>
    </row>
    <row r="30" spans="1:14" ht="25.5">
      <c r="A30" s="15" t="s">
        <v>9</v>
      </c>
      <c r="B30" s="15" t="s">
        <v>29</v>
      </c>
      <c r="C30" s="14" t="s">
        <v>26</v>
      </c>
      <c r="D30" s="14" t="s">
        <v>12</v>
      </c>
      <c r="E30" s="14" t="s">
        <v>25</v>
      </c>
      <c r="F30" s="14" t="s">
        <v>24</v>
      </c>
      <c r="G30" s="14" t="s">
        <v>11</v>
      </c>
      <c r="H30" s="14" t="s">
        <v>10</v>
      </c>
      <c r="I30" s="14" t="s">
        <v>34</v>
      </c>
      <c r="J30" s="14" t="s">
        <v>4</v>
      </c>
      <c r="K30" s="14" t="s">
        <v>3</v>
      </c>
      <c r="L30" s="14" t="s">
        <v>2</v>
      </c>
      <c r="M30" s="14" t="s">
        <v>23</v>
      </c>
      <c r="N30" s="15" t="s">
        <v>22</v>
      </c>
    </row>
    <row r="31" spans="1:14">
      <c r="A31" s="13" t="s">
        <v>225</v>
      </c>
      <c r="B31" s="3" t="s">
        <v>0</v>
      </c>
      <c r="C31" s="179">
        <v>1.4155308356</v>
      </c>
      <c r="D31" s="179">
        <v>0.95692113719999994</v>
      </c>
      <c r="E31" s="179">
        <v>1.4247954201000002</v>
      </c>
      <c r="F31" s="179">
        <v>0.52739935039999997</v>
      </c>
      <c r="G31" s="179">
        <v>5.3579749562999996</v>
      </c>
      <c r="H31" s="179">
        <v>4.1198186459999997</v>
      </c>
      <c r="I31" s="179">
        <v>2.4748315929999998</v>
      </c>
      <c r="J31" s="179">
        <v>7.8243480899999995E-2</v>
      </c>
      <c r="K31" s="179">
        <v>0</v>
      </c>
      <c r="L31" s="179">
        <v>0.91115728020000009</v>
      </c>
      <c r="M31" s="179">
        <f t="shared" ref="M31:M36" si="3">SUM(C31:L31)</f>
        <v>17.266672699699999</v>
      </c>
      <c r="N31" s="3">
        <v>2.52</v>
      </c>
    </row>
    <row r="32" spans="1:14">
      <c r="A32" s="13" t="s">
        <v>227</v>
      </c>
      <c r="B32" s="3" t="s">
        <v>0</v>
      </c>
      <c r="C32" s="179">
        <v>2.0713003854999998</v>
      </c>
      <c r="D32" s="179">
        <v>0.99854230999999993</v>
      </c>
      <c r="E32" s="179">
        <v>1.7259028919999999</v>
      </c>
      <c r="F32" s="179">
        <v>0.48524137200000006</v>
      </c>
      <c r="G32" s="179">
        <v>5.5293527120000014</v>
      </c>
      <c r="H32" s="179">
        <v>4.2361302529999998</v>
      </c>
      <c r="I32" s="179">
        <v>2.3334718470000002</v>
      </c>
      <c r="J32" s="179">
        <v>0.39269178900000001</v>
      </c>
      <c r="K32" s="179">
        <v>0.144657324</v>
      </c>
      <c r="L32" s="179">
        <v>1.6830686159999999</v>
      </c>
      <c r="M32" s="179">
        <f t="shared" si="3"/>
        <v>19.600359500500002</v>
      </c>
      <c r="N32" s="3">
        <v>2.4</v>
      </c>
    </row>
    <row r="33" spans="1:18">
      <c r="A33" s="13" t="s">
        <v>228</v>
      </c>
      <c r="B33" s="3" t="s">
        <v>0</v>
      </c>
      <c r="C33" s="179">
        <v>2.8095050706000002</v>
      </c>
      <c r="D33" s="179">
        <v>0.88095431039999994</v>
      </c>
      <c r="E33" s="179">
        <v>1.9017043650000003</v>
      </c>
      <c r="F33" s="179">
        <v>0.84409692300000005</v>
      </c>
      <c r="G33" s="179">
        <v>4.7849985791999998</v>
      </c>
      <c r="H33" s="179">
        <v>3.9447088395999996</v>
      </c>
      <c r="I33" s="179">
        <v>2.6073210802000002</v>
      </c>
      <c r="J33" s="179">
        <v>0.68453257320000005</v>
      </c>
      <c r="K33" s="179">
        <v>0.31239164880000003</v>
      </c>
      <c r="L33" s="179">
        <v>2.0938867136000003</v>
      </c>
      <c r="M33" s="179">
        <f t="shared" si="3"/>
        <v>20.864100103599995</v>
      </c>
      <c r="N33" s="3">
        <v>2.4900000000000002</v>
      </c>
    </row>
    <row r="34" spans="1:18">
      <c r="A34" s="13" t="s">
        <v>229</v>
      </c>
      <c r="B34" s="3" t="s">
        <v>0</v>
      </c>
      <c r="C34" s="179">
        <v>3.0097699216000002</v>
      </c>
      <c r="D34" s="179">
        <v>1.1258487718000001</v>
      </c>
      <c r="E34" s="179">
        <v>1.9382674695</v>
      </c>
      <c r="F34" s="179">
        <v>1.3959750854999999</v>
      </c>
      <c r="G34" s="179">
        <v>4.6651801896999991</v>
      </c>
      <c r="H34" s="179">
        <v>3.1279494734999997</v>
      </c>
      <c r="I34" s="179">
        <v>2.9943209708999996</v>
      </c>
      <c r="J34" s="179">
        <v>1.3236143346</v>
      </c>
      <c r="K34" s="179">
        <v>0.77204726550000002</v>
      </c>
      <c r="L34" s="179">
        <v>2.3067446740999999</v>
      </c>
      <c r="M34" s="179">
        <f t="shared" si="3"/>
        <v>22.659718156699995</v>
      </c>
      <c r="N34" s="3">
        <v>2.61</v>
      </c>
    </row>
    <row r="35" spans="1:18">
      <c r="A35" s="13" t="s">
        <v>230</v>
      </c>
      <c r="B35" s="3" t="s">
        <v>0</v>
      </c>
      <c r="C35" s="179">
        <v>2.4844824290999998</v>
      </c>
      <c r="D35" s="179">
        <v>1.0550621515</v>
      </c>
      <c r="E35" s="179">
        <v>1.9377629512999996</v>
      </c>
      <c r="F35" s="179">
        <v>0.79953479979999997</v>
      </c>
      <c r="G35" s="179">
        <v>4.5277233441</v>
      </c>
      <c r="H35" s="179">
        <v>3.211208241</v>
      </c>
      <c r="I35" s="179">
        <v>2.4867764711999998</v>
      </c>
      <c r="J35" s="179">
        <v>1.3277992513999999</v>
      </c>
      <c r="K35" s="179">
        <v>0.76887004879999987</v>
      </c>
      <c r="L35" s="179">
        <v>2.2803952104</v>
      </c>
      <c r="M35" s="179">
        <f t="shared" si="3"/>
        <v>20.879614898599996</v>
      </c>
      <c r="N35" s="3">
        <v>2.58</v>
      </c>
    </row>
    <row r="36" spans="1:18">
      <c r="A36" s="13" t="s">
        <v>231</v>
      </c>
      <c r="B36" s="3" t="s">
        <v>0</v>
      </c>
      <c r="C36" s="179">
        <v>2.4768702108</v>
      </c>
      <c r="D36" s="179">
        <v>0.82472952840000002</v>
      </c>
      <c r="E36" s="179">
        <v>1.1940004471999999</v>
      </c>
      <c r="F36" s="179">
        <v>0.3323296939</v>
      </c>
      <c r="G36" s="179">
        <v>3.6787157154000001</v>
      </c>
      <c r="H36" s="179">
        <v>2.1311625999999997</v>
      </c>
      <c r="I36" s="179">
        <v>1.5756272532</v>
      </c>
      <c r="J36" s="179">
        <v>0.83103271109999999</v>
      </c>
      <c r="K36" s="179">
        <v>0.46795742639999993</v>
      </c>
      <c r="L36" s="179">
        <v>1.3769171741999999</v>
      </c>
      <c r="M36" s="179">
        <f t="shared" si="3"/>
        <v>14.889342760600002</v>
      </c>
      <c r="N36" s="3">
        <v>2.27</v>
      </c>
    </row>
    <row r="37" spans="1:18">
      <c r="A37" s="13" t="s">
        <v>232</v>
      </c>
      <c r="B37" s="3" t="s">
        <v>0</v>
      </c>
      <c r="C37" s="179">
        <v>2.6230636848</v>
      </c>
      <c r="D37" s="179">
        <v>1.1205903488</v>
      </c>
      <c r="E37" s="179">
        <v>1.6322687679999999</v>
      </c>
      <c r="F37" s="179">
        <v>0.47566332319999999</v>
      </c>
      <c r="G37" s="179">
        <v>3.7284269152</v>
      </c>
      <c r="H37" s="179">
        <v>2.1937881999999997</v>
      </c>
      <c r="I37" s="179">
        <v>2.3264872716</v>
      </c>
      <c r="J37" s="179">
        <v>0.44860461019999998</v>
      </c>
      <c r="K37" s="179">
        <v>0.1625831804</v>
      </c>
      <c r="L37" s="179">
        <v>1.2014078781999999</v>
      </c>
      <c r="M37" s="179">
        <f t="shared" ref="M37:M43" si="4">SUM(C37:L37)</f>
        <v>15.912884180400001</v>
      </c>
      <c r="N37" s="3">
        <v>2.27</v>
      </c>
    </row>
    <row r="38" spans="1:18">
      <c r="A38" s="13" t="s">
        <v>233</v>
      </c>
      <c r="B38" s="3" t="s">
        <v>0</v>
      </c>
      <c r="C38" s="179">
        <v>2.9519926297999999</v>
      </c>
      <c r="D38" s="179">
        <v>0.77729265829999994</v>
      </c>
      <c r="E38" s="179">
        <v>1.6691187941999999</v>
      </c>
      <c r="F38" s="179">
        <v>0.82667730419999996</v>
      </c>
      <c r="G38" s="179">
        <v>3.4656370985999998</v>
      </c>
      <c r="H38" s="179">
        <v>2.746998177</v>
      </c>
      <c r="I38" s="179">
        <v>2.0979500497000001</v>
      </c>
      <c r="J38" s="179">
        <v>0.19804739780000002</v>
      </c>
      <c r="K38" s="179">
        <v>5.4791443100000004E-2</v>
      </c>
      <c r="L38" s="179">
        <v>0.7572516076000001</v>
      </c>
      <c r="M38" s="179">
        <f t="shared" si="4"/>
        <v>15.545757160299999</v>
      </c>
      <c r="N38" s="3">
        <v>2.16</v>
      </c>
    </row>
    <row r="39" spans="1:18">
      <c r="A39" s="13" t="s">
        <v>234</v>
      </c>
      <c r="B39" s="3" t="s">
        <v>0</v>
      </c>
      <c r="C39" s="179">
        <v>2.8038749309999997</v>
      </c>
      <c r="D39" s="179">
        <v>0.95007687449999989</v>
      </c>
      <c r="E39" s="179">
        <v>1.8770334660000003</v>
      </c>
      <c r="F39" s="179">
        <v>0.92707766800000002</v>
      </c>
      <c r="G39" s="179">
        <v>2.1038499859999997</v>
      </c>
      <c r="H39" s="179">
        <v>3.937384175</v>
      </c>
      <c r="I39" s="179">
        <v>2.5072616594999997</v>
      </c>
      <c r="J39" s="179">
        <v>5.0228178000000005E-2</v>
      </c>
      <c r="K39" s="179">
        <v>1.5356660000000002E-3</v>
      </c>
      <c r="L39" s="179">
        <v>0.49004326800000003</v>
      </c>
      <c r="M39" s="179">
        <f t="shared" si="4"/>
        <v>15.648365871999999</v>
      </c>
      <c r="N39" s="667">
        <v>2.2999999999999998</v>
      </c>
    </row>
    <row r="40" spans="1:18">
      <c r="A40" s="13" t="s">
        <v>235</v>
      </c>
      <c r="B40" s="3" t="s">
        <v>0</v>
      </c>
      <c r="C40" s="179">
        <v>2.7950178554999998</v>
      </c>
      <c r="D40" s="179">
        <v>0.94941974399999995</v>
      </c>
      <c r="E40" s="179">
        <v>1.7343341620000001</v>
      </c>
      <c r="F40" s="179">
        <v>0.58728582000000007</v>
      </c>
      <c r="G40" s="179">
        <v>2.9782307310000005</v>
      </c>
      <c r="H40" s="179">
        <v>3.7806020000000005</v>
      </c>
      <c r="I40" s="179">
        <v>2.5574507789999998</v>
      </c>
      <c r="J40" s="179">
        <v>8.7375420000000009E-3</v>
      </c>
      <c r="K40" s="179">
        <v>0</v>
      </c>
      <c r="L40" s="179">
        <v>0.43004660400000005</v>
      </c>
      <c r="M40" s="179">
        <f t="shared" si="4"/>
        <v>15.8211252375</v>
      </c>
      <c r="N40" s="3">
        <v>2.31</v>
      </c>
    </row>
    <row r="41" spans="1:18">
      <c r="A41" s="13" t="s">
        <v>236</v>
      </c>
      <c r="B41" s="3" t="s">
        <v>0</v>
      </c>
      <c r="C41" s="179">
        <v>2.4344852800000001</v>
      </c>
      <c r="D41" s="179">
        <v>0.79701682000000007</v>
      </c>
      <c r="E41" s="179">
        <v>1.4580897975</v>
      </c>
      <c r="F41" s="179">
        <v>0.75965361750000004</v>
      </c>
      <c r="G41" s="179">
        <v>4.1143511750000004</v>
      </c>
      <c r="H41" s="179">
        <v>3.5761529768000004</v>
      </c>
      <c r="I41" s="179">
        <v>1.4817321298999999</v>
      </c>
      <c r="J41" s="179">
        <v>2.4273833300000002E-2</v>
      </c>
      <c r="K41" s="179">
        <v>0</v>
      </c>
      <c r="L41" s="179">
        <v>0.48331676189999995</v>
      </c>
      <c r="M41" s="179">
        <f t="shared" si="4"/>
        <v>15.129072391899999</v>
      </c>
      <c r="N41" s="3">
        <v>2.4500000000000002</v>
      </c>
    </row>
    <row r="42" spans="1:18">
      <c r="A42" s="13" t="s">
        <v>237</v>
      </c>
      <c r="B42" s="3" t="s">
        <v>0</v>
      </c>
      <c r="C42" s="179">
        <v>2.7990574970000002</v>
      </c>
      <c r="D42" s="179">
        <v>0.93200233899999996</v>
      </c>
      <c r="E42" s="179">
        <v>1.5642431219999999</v>
      </c>
      <c r="F42" s="179">
        <v>1.1036932724999999</v>
      </c>
      <c r="G42" s="179">
        <v>4.7138716240000011</v>
      </c>
      <c r="H42" s="179">
        <v>4.0681215374999997</v>
      </c>
      <c r="I42" s="179">
        <v>0</v>
      </c>
      <c r="J42" s="179">
        <v>0.10278477000000001</v>
      </c>
      <c r="K42" s="179">
        <v>0</v>
      </c>
      <c r="L42" s="179">
        <v>0.76695510100000008</v>
      </c>
      <c r="M42" s="179">
        <f t="shared" si="4"/>
        <v>16.050729263000001</v>
      </c>
      <c r="N42" s="3">
        <v>2.2599999999999998</v>
      </c>
    </row>
    <row r="43" spans="1:18">
      <c r="A43" s="27" t="s">
        <v>5</v>
      </c>
      <c r="B43" s="3" t="s">
        <v>0</v>
      </c>
      <c r="C43" s="557">
        <f t="shared" ref="C43:L43" si="5">SUM(C31:C42)</f>
        <v>30.674950731299997</v>
      </c>
      <c r="D43" s="557">
        <f t="shared" si="5"/>
        <v>11.368456993900001</v>
      </c>
      <c r="E43" s="557">
        <f t="shared" si="5"/>
        <v>20.057521654800002</v>
      </c>
      <c r="F43" s="557">
        <f t="shared" si="5"/>
        <v>9.0646282300000003</v>
      </c>
      <c r="G43" s="557">
        <f t="shared" si="5"/>
        <v>49.648313026499999</v>
      </c>
      <c r="H43" s="557">
        <f t="shared" si="5"/>
        <v>41.074025119399998</v>
      </c>
      <c r="I43" s="557">
        <f t="shared" si="5"/>
        <v>25.443231105199999</v>
      </c>
      <c r="J43" s="557">
        <f t="shared" si="5"/>
        <v>5.4705904715000004</v>
      </c>
      <c r="K43" s="557">
        <f t="shared" si="5"/>
        <v>2.6848340029999997</v>
      </c>
      <c r="L43" s="557">
        <f t="shared" si="5"/>
        <v>14.781190889200001</v>
      </c>
      <c r="M43" s="557">
        <f t="shared" si="4"/>
        <v>210.26774222479997</v>
      </c>
      <c r="N43" s="10">
        <f>AVERAGE(N31:N42)</f>
        <v>2.3849999999999998</v>
      </c>
    </row>
    <row r="44" spans="1:18">
      <c r="A44" s="7" t="s">
        <v>28</v>
      </c>
      <c r="B44" s="7" t="s">
        <v>1</v>
      </c>
      <c r="C44" s="10">
        <f>(1.96+1.85+1.94+2.06+2.03+2.06+2.08+1.93+1.95+1.95+2+1.7)/12</f>
        <v>1.9591666666666665</v>
      </c>
      <c r="D44" s="10">
        <f>(1.96+1.85+1.94+2.06+2.03+2.06+2.08+1.93+1.95+1.95+2+1.7)/12</f>
        <v>1.9591666666666665</v>
      </c>
      <c r="E44" s="10">
        <f>(2.21+2.1+2.35+2.55+2.53+2.09+2.08+1.98+2.2+2.2+2.25+1.95)/12</f>
        <v>2.2075</v>
      </c>
      <c r="F44" s="10">
        <f>(2.21+2.1+2.35+2.55+2.53+2.09+2.08+1.98+2.2+2.2+2.25+1.95)/12</f>
        <v>2.2075</v>
      </c>
      <c r="G44" s="10">
        <f>(2.71+2.6+2.52+2.57+2.53+2.09+2.08+2.02+2.45+2.45+2.5+2.2)/12</f>
        <v>2.3933333333333331</v>
      </c>
      <c r="H44" s="10">
        <f>(3.21+3.1+3.02+3.07+3.03+2.36+2.33+2.31+2.95+2.95+3.16+2.95)/12</f>
        <v>2.8699999999999997</v>
      </c>
      <c r="I44" s="10">
        <f>(2.21+2.1+2.02+2.07+2.03+1.82+1.83+1.73+1.95+1.95+1.99+0)/11</f>
        <v>1.9727272727272727</v>
      </c>
      <c r="J44" s="10">
        <f>(2.21+2.1+2.52+2.79+2.78+2.57+2.58+2.39+2.2+2.2+2.41+2.2)/12</f>
        <v>2.4125000000000001</v>
      </c>
      <c r="K44" s="10">
        <f>(2.21+2.1+2.52+2.79+2.78+2.57+2.58+2.39+2.2+2.2+2.41+2.2)/12</f>
        <v>2.4125000000000001</v>
      </c>
      <c r="L44" s="10">
        <f>(3.21+3.1+2.96+3.07+3.03+2.82+2.83+2.68+2.64+2.7+3.7+2.95)/12</f>
        <v>2.9741666666666666</v>
      </c>
      <c r="M44" s="7"/>
      <c r="N44" s="10">
        <f>AVERAGE(N31:N42)</f>
        <v>2.3849999999999998</v>
      </c>
    </row>
    <row r="45" spans="1:18">
      <c r="A45" s="26"/>
      <c r="C45" s="11"/>
      <c r="H45" s="5"/>
      <c r="I45" s="5"/>
      <c r="J45" s="5"/>
      <c r="K45" s="5"/>
      <c r="L45" s="5"/>
      <c r="N45" s="5"/>
    </row>
    <row r="46" spans="1:18">
      <c r="H46" s="5"/>
      <c r="I46" s="5"/>
      <c r="J46" s="5"/>
      <c r="K46" s="5"/>
      <c r="L46" s="5"/>
      <c r="R46" s="11"/>
    </row>
    <row r="47" spans="1:18">
      <c r="A47" s="20" t="s">
        <v>27</v>
      </c>
      <c r="B47" s="17"/>
      <c r="C47" s="16"/>
      <c r="D47" s="16"/>
      <c r="E47" s="16"/>
      <c r="F47" s="16"/>
      <c r="G47" s="16"/>
      <c r="H47" s="16"/>
      <c r="I47" s="16"/>
      <c r="J47" s="16"/>
      <c r="K47" s="16"/>
    </row>
    <row r="48" spans="1:18" ht="21.75" customHeight="1">
      <c r="A48" s="24"/>
      <c r="B48" s="14" t="s">
        <v>26</v>
      </c>
      <c r="C48" s="14" t="s">
        <v>12</v>
      </c>
      <c r="D48" s="14" t="s">
        <v>25</v>
      </c>
      <c r="E48" s="14" t="s">
        <v>24</v>
      </c>
      <c r="F48" s="14" t="s">
        <v>11</v>
      </c>
      <c r="G48" s="14" t="s">
        <v>10</v>
      </c>
      <c r="H48" s="14" t="s">
        <v>34</v>
      </c>
      <c r="I48" s="14" t="s">
        <v>4</v>
      </c>
      <c r="J48" s="14" t="s">
        <v>3</v>
      </c>
      <c r="K48" s="14" t="s">
        <v>2</v>
      </c>
      <c r="L48" s="14" t="s">
        <v>23</v>
      </c>
    </row>
    <row r="49" spans="1:13" ht="25.5">
      <c r="A49" s="25" t="s">
        <v>21</v>
      </c>
      <c r="B49" s="23">
        <f t="shared" ref="B49" si="6">C26</f>
        <v>1539.6173222687</v>
      </c>
      <c r="C49" s="23">
        <f t="shared" ref="C49" si="7">D26</f>
        <v>569.73445600610012</v>
      </c>
      <c r="D49" s="23">
        <f t="shared" ref="D49" si="8">E26</f>
        <v>889.20146934519994</v>
      </c>
      <c r="E49" s="23">
        <f t="shared" ref="E49" si="9">F26</f>
        <v>405.99677177000001</v>
      </c>
      <c r="F49" s="23">
        <f t="shared" ref="F49" si="10">G26</f>
        <v>2024.2025639735</v>
      </c>
      <c r="G49" s="23">
        <f t="shared" ref="G49" si="11">H26</f>
        <v>1378.4798138806</v>
      </c>
      <c r="H49" s="23">
        <f t="shared" ref="H49" si="12">I26</f>
        <v>1263.0475088947999</v>
      </c>
      <c r="I49" s="23">
        <f t="shared" ref="I49" si="13">J26</f>
        <v>218.38917852849997</v>
      </c>
      <c r="J49" s="23">
        <f t="shared" ref="J49" si="14">K26</f>
        <v>105.27840499700001</v>
      </c>
      <c r="K49" s="23">
        <f t="shared" ref="K49" si="15">L26</f>
        <v>518.96390711079994</v>
      </c>
      <c r="L49" s="23">
        <f>SUM(B49:K49)</f>
        <v>8912.9113967752</v>
      </c>
    </row>
    <row r="50" spans="1:13">
      <c r="A50" s="25" t="s">
        <v>20</v>
      </c>
      <c r="B50" s="23">
        <f t="shared" ref="B50" si="16">C43</f>
        <v>30.674950731299997</v>
      </c>
      <c r="C50" s="23">
        <f t="shared" ref="C50" si="17">D43</f>
        <v>11.368456993900001</v>
      </c>
      <c r="D50" s="23">
        <f t="shared" ref="D50" si="18">E43</f>
        <v>20.057521654800002</v>
      </c>
      <c r="E50" s="23">
        <f t="shared" ref="E50" si="19">F43</f>
        <v>9.0646282300000003</v>
      </c>
      <c r="F50" s="23">
        <f t="shared" ref="F50" si="20">G43</f>
        <v>49.648313026499999</v>
      </c>
      <c r="G50" s="23">
        <f t="shared" ref="G50" si="21">H43</f>
        <v>41.074025119399998</v>
      </c>
      <c r="H50" s="23">
        <f t="shared" ref="H50" si="22">I43</f>
        <v>25.443231105199999</v>
      </c>
      <c r="I50" s="23">
        <f t="shared" ref="I50" si="23">J43</f>
        <v>5.4705904715000004</v>
      </c>
      <c r="J50" s="23">
        <f t="shared" ref="J50" si="24">K43</f>
        <v>2.6848340029999997</v>
      </c>
      <c r="K50" s="23">
        <f t="shared" ref="K50" si="25">L43</f>
        <v>14.781190889200001</v>
      </c>
      <c r="L50" s="23">
        <f>SUM(B50:K50)</f>
        <v>210.26774222479997</v>
      </c>
    </row>
    <row r="51" spans="1:13" ht="39" customHeight="1">
      <c r="A51" s="25" t="s">
        <v>19</v>
      </c>
      <c r="B51" s="23">
        <f t="shared" ref="B51:L51" si="26">B49-B50</f>
        <v>1508.9423715374</v>
      </c>
      <c r="C51" s="23">
        <f t="shared" si="26"/>
        <v>558.36599901220006</v>
      </c>
      <c r="D51" s="23">
        <f t="shared" si="26"/>
        <v>869.14394769039995</v>
      </c>
      <c r="E51" s="23">
        <f t="shared" si="26"/>
        <v>396.93214354000003</v>
      </c>
      <c r="F51" s="23">
        <f t="shared" si="26"/>
        <v>1974.5542509469999</v>
      </c>
      <c r="G51" s="23">
        <f t="shared" si="26"/>
        <v>1337.4057887612</v>
      </c>
      <c r="H51" s="23">
        <f t="shared" si="26"/>
        <v>1237.6042777895998</v>
      </c>
      <c r="I51" s="23">
        <f t="shared" si="26"/>
        <v>212.91858805699997</v>
      </c>
      <c r="J51" s="23">
        <f t="shared" si="26"/>
        <v>102.593570994</v>
      </c>
      <c r="K51" s="23">
        <f t="shared" si="26"/>
        <v>504.18271622159995</v>
      </c>
      <c r="L51" s="23">
        <f t="shared" si="26"/>
        <v>8702.6436545504002</v>
      </c>
    </row>
    <row r="52" spans="1:13" ht="24" customHeight="1">
      <c r="A52" s="24" t="s">
        <v>18</v>
      </c>
      <c r="B52" s="22">
        <f t="shared" ref="B52:K52" si="27">(B50/B49)*100</f>
        <v>1.9923750069334751</v>
      </c>
      <c r="C52" s="22">
        <f t="shared" si="27"/>
        <v>1.9953957276156522</v>
      </c>
      <c r="D52" s="22">
        <f t="shared" si="27"/>
        <v>2.255677970209629</v>
      </c>
      <c r="E52" s="22">
        <f t="shared" si="27"/>
        <v>2.2326848044829219</v>
      </c>
      <c r="F52" s="22">
        <f t="shared" si="27"/>
        <v>2.4527344204643531</v>
      </c>
      <c r="G52" s="22">
        <f t="shared" si="27"/>
        <v>2.9796609791311544</v>
      </c>
      <c r="H52" s="22">
        <f t="shared" si="27"/>
        <v>2.0144318345921524</v>
      </c>
      <c r="I52" s="22">
        <f t="shared" si="27"/>
        <v>2.5049732355607923</v>
      </c>
      <c r="J52" s="22">
        <f t="shared" si="27"/>
        <v>2.5502229095097957</v>
      </c>
      <c r="K52" s="22">
        <f t="shared" si="27"/>
        <v>2.8482117323901264</v>
      </c>
      <c r="L52" s="22"/>
    </row>
    <row r="53" spans="1:13">
      <c r="A53" s="24"/>
      <c r="B53" s="34"/>
      <c r="C53" s="21"/>
      <c r="D53" s="21"/>
      <c r="E53" s="21"/>
      <c r="F53" s="21"/>
      <c r="G53" s="21"/>
      <c r="H53" s="21"/>
      <c r="I53" s="21"/>
      <c r="J53" s="33"/>
      <c r="K53" s="21"/>
      <c r="L53" s="5"/>
      <c r="M53" s="5"/>
    </row>
    <row r="54" spans="1:13">
      <c r="A54" s="18"/>
      <c r="B54" s="17"/>
      <c r="C54" s="16"/>
      <c r="D54" s="16"/>
      <c r="E54" s="16"/>
      <c r="F54" s="16"/>
      <c r="G54" s="16"/>
      <c r="H54" s="16"/>
      <c r="I54" s="16"/>
      <c r="J54" s="16"/>
      <c r="K54" s="16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7" spans="1:13" ht="20.25">
      <c r="E57" s="128" t="s">
        <v>478</v>
      </c>
    </row>
    <row r="58" spans="1:13" ht="15">
      <c r="A58" s="127" t="s">
        <v>33</v>
      </c>
      <c r="B58" s="30"/>
      <c r="C58" s="6"/>
      <c r="D58" s="6"/>
      <c r="E58" s="6"/>
      <c r="F58" s="6"/>
      <c r="K58" s="172" t="s">
        <v>8</v>
      </c>
      <c r="L58" s="173" t="s">
        <v>32</v>
      </c>
    </row>
    <row r="59" spans="1:13" ht="15.75">
      <c r="A59" s="31" t="s">
        <v>31</v>
      </c>
      <c r="B59" s="30"/>
      <c r="C59" s="6"/>
      <c r="D59" s="6"/>
      <c r="E59" s="6"/>
      <c r="F59" s="6"/>
      <c r="K59" s="129"/>
      <c r="L59" s="129"/>
    </row>
    <row r="60" spans="1:13">
      <c r="A60" s="29"/>
      <c r="B60" s="30"/>
      <c r="C60" s="6"/>
      <c r="D60" s="6"/>
      <c r="E60" s="6"/>
      <c r="F60" s="6"/>
    </row>
    <row r="61" spans="1:13" ht="15.75">
      <c r="A61" s="9" t="s">
        <v>7</v>
      </c>
      <c r="B61" s="35">
        <v>1</v>
      </c>
      <c r="C61" s="126" t="s">
        <v>6</v>
      </c>
      <c r="D61" s="126"/>
      <c r="E61" s="35"/>
      <c r="F61" s="6"/>
    </row>
    <row r="62" spans="1:13" ht="15.75">
      <c r="A62" s="29"/>
      <c r="B62" s="35">
        <v>2</v>
      </c>
      <c r="C62" s="126" t="s">
        <v>17</v>
      </c>
      <c r="D62" s="126"/>
      <c r="E62" s="35"/>
      <c r="F62" s="6"/>
    </row>
    <row r="63" spans="1:13" ht="15.75">
      <c r="A63" s="29"/>
      <c r="B63" s="35">
        <v>3</v>
      </c>
      <c r="C63" s="126" t="s">
        <v>16</v>
      </c>
      <c r="D63" s="126"/>
      <c r="E63" s="35"/>
      <c r="F63" s="6"/>
    </row>
    <row r="64" spans="1:13">
      <c r="A64" s="6"/>
      <c r="B64" s="6"/>
      <c r="C64" s="8"/>
      <c r="D64" s="8"/>
      <c r="E64" s="6"/>
      <c r="F64" s="6"/>
    </row>
    <row r="65" spans="1:14">
      <c r="A65" s="6"/>
      <c r="B65" s="6"/>
      <c r="C65" s="6"/>
      <c r="D65" s="6"/>
      <c r="E65" s="6"/>
      <c r="F65" s="6"/>
    </row>
    <row r="66" spans="1:14" ht="15">
      <c r="A66" s="32" t="s">
        <v>30</v>
      </c>
      <c r="C66" s="12"/>
      <c r="D66" s="12"/>
      <c r="E66" s="4"/>
      <c r="F66" s="4"/>
      <c r="G66" s="4"/>
      <c r="H66" s="4"/>
      <c r="I66" s="4"/>
      <c r="J66" s="4"/>
    </row>
    <row r="67" spans="1:14" ht="25.5">
      <c r="A67" s="7" t="s">
        <v>9</v>
      </c>
      <c r="B67" s="7" t="s">
        <v>29</v>
      </c>
      <c r="C67" s="14" t="s">
        <v>26</v>
      </c>
      <c r="D67" s="14" t="s">
        <v>12</v>
      </c>
      <c r="E67" s="14" t="s">
        <v>25</v>
      </c>
      <c r="F67" s="14" t="s">
        <v>24</v>
      </c>
      <c r="G67" s="14" t="s">
        <v>11</v>
      </c>
      <c r="H67" s="14" t="s">
        <v>10</v>
      </c>
      <c r="I67" s="15" t="s">
        <v>556</v>
      </c>
      <c r="J67" s="14" t="s">
        <v>4</v>
      </c>
      <c r="K67" s="14" t="s">
        <v>3</v>
      </c>
      <c r="L67" s="14" t="s">
        <v>2</v>
      </c>
      <c r="M67" s="14" t="s">
        <v>23</v>
      </c>
      <c r="N67" s="36"/>
    </row>
    <row r="68" spans="1:14">
      <c r="A68" s="13" t="s">
        <v>466</v>
      </c>
      <c r="B68" s="3" t="s">
        <v>0</v>
      </c>
      <c r="C68" s="179">
        <v>143.19999999999999</v>
      </c>
      <c r="D68" s="179">
        <v>46.33</v>
      </c>
      <c r="E68" s="179">
        <v>89.54</v>
      </c>
      <c r="F68" s="179">
        <v>45.09</v>
      </c>
      <c r="G68" s="179">
        <v>180.9</v>
      </c>
      <c r="H68" s="179">
        <v>123.19</v>
      </c>
      <c r="I68" s="179"/>
      <c r="J68" s="179">
        <v>24.14</v>
      </c>
      <c r="K68" s="179">
        <v>2.86</v>
      </c>
      <c r="L68" s="179">
        <v>43.98</v>
      </c>
      <c r="M68" s="3">
        <f t="shared" ref="M68:M79" si="28">SUM(C68:L68)</f>
        <v>699.23</v>
      </c>
      <c r="N68" s="5"/>
    </row>
    <row r="69" spans="1:14">
      <c r="A69" s="13" t="s">
        <v>467</v>
      </c>
      <c r="B69" s="3" t="s">
        <v>0</v>
      </c>
      <c r="C69" s="179">
        <v>155.59</v>
      </c>
      <c r="D69" s="179">
        <v>49.58</v>
      </c>
      <c r="E69" s="179">
        <v>80.62</v>
      </c>
      <c r="F69" s="179">
        <v>34.18</v>
      </c>
      <c r="G69" s="179">
        <v>177.22</v>
      </c>
      <c r="H69" s="179">
        <v>116.18</v>
      </c>
      <c r="I69" s="179"/>
      <c r="J69" s="179">
        <v>20.57</v>
      </c>
      <c r="K69" s="179">
        <v>8.15</v>
      </c>
      <c r="L69" s="179">
        <v>69.44</v>
      </c>
      <c r="M69" s="3">
        <f t="shared" si="28"/>
        <v>711.5300000000002</v>
      </c>
      <c r="N69" s="5"/>
    </row>
    <row r="70" spans="1:14">
      <c r="A70" s="13" t="s">
        <v>468</v>
      </c>
      <c r="B70" s="3" t="s">
        <v>0</v>
      </c>
      <c r="C70" s="179">
        <v>126.56</v>
      </c>
      <c r="D70" s="179">
        <v>9.4</v>
      </c>
      <c r="E70" s="179">
        <v>77.709999999999994</v>
      </c>
      <c r="F70" s="179">
        <v>37.14</v>
      </c>
      <c r="G70" s="179">
        <v>162.86000000000001</v>
      </c>
      <c r="H70" s="179">
        <v>112.46</v>
      </c>
      <c r="I70" s="179"/>
      <c r="J70" s="179">
        <v>18.47</v>
      </c>
      <c r="K70" s="179">
        <v>8.23</v>
      </c>
      <c r="L70" s="179">
        <v>67.23</v>
      </c>
      <c r="M70" s="3">
        <f t="shared" si="28"/>
        <v>620.06000000000006</v>
      </c>
      <c r="N70" s="5"/>
    </row>
    <row r="71" spans="1:14">
      <c r="A71" s="13" t="s">
        <v>469</v>
      </c>
      <c r="B71" s="3" t="s">
        <v>0</v>
      </c>
      <c r="C71" s="179">
        <v>145.19999999999999</v>
      </c>
      <c r="D71" s="179">
        <v>0</v>
      </c>
      <c r="E71" s="179">
        <v>66.86</v>
      </c>
      <c r="F71" s="179">
        <v>54.3</v>
      </c>
      <c r="G71" s="179">
        <v>180.04</v>
      </c>
      <c r="H71" s="179">
        <v>103.72</v>
      </c>
      <c r="I71" s="179"/>
      <c r="J71" s="179">
        <v>42.65</v>
      </c>
      <c r="K71" s="179">
        <v>24.49</v>
      </c>
      <c r="L71" s="179">
        <v>69.03</v>
      </c>
      <c r="M71" s="3">
        <f t="shared" si="28"/>
        <v>686.29</v>
      </c>
      <c r="N71" s="5"/>
    </row>
    <row r="72" spans="1:14">
      <c r="A72" s="13" t="s">
        <v>470</v>
      </c>
      <c r="B72" s="3" t="s">
        <v>0</v>
      </c>
      <c r="C72" s="179">
        <v>152.41</v>
      </c>
      <c r="D72" s="179">
        <v>22.87</v>
      </c>
      <c r="E72" s="179">
        <v>78.180000000000007</v>
      </c>
      <c r="F72" s="179">
        <v>57.85</v>
      </c>
      <c r="G72" s="179">
        <v>98.8</v>
      </c>
      <c r="H72" s="179">
        <v>84.02</v>
      </c>
      <c r="I72" s="179"/>
      <c r="J72" s="179">
        <v>44.01</v>
      </c>
      <c r="K72" s="179">
        <v>25.26</v>
      </c>
      <c r="L72" s="179">
        <v>69.12</v>
      </c>
      <c r="M72" s="3">
        <f t="shared" si="28"/>
        <v>632.52</v>
      </c>
      <c r="N72" s="5"/>
    </row>
    <row r="73" spans="1:14">
      <c r="A73" s="13" t="s">
        <v>471</v>
      </c>
      <c r="B73" s="3" t="s">
        <v>0</v>
      </c>
      <c r="C73" s="179">
        <v>101.443</v>
      </c>
      <c r="D73" s="179">
        <v>48.314</v>
      </c>
      <c r="E73" s="179">
        <v>71.275999999999996</v>
      </c>
      <c r="F73" s="179">
        <v>21.907</v>
      </c>
      <c r="G73" s="179">
        <v>95.992999999999995</v>
      </c>
      <c r="H73" s="179">
        <v>62.439</v>
      </c>
      <c r="I73" s="179">
        <v>36.655999999999999</v>
      </c>
      <c r="J73" s="179">
        <v>40.920999999999999</v>
      </c>
      <c r="K73" s="179">
        <v>23.981000000000002</v>
      </c>
      <c r="L73" s="179">
        <v>70.349000000000004</v>
      </c>
      <c r="M73" s="3">
        <f t="shared" si="28"/>
        <v>573.279</v>
      </c>
      <c r="N73" s="5"/>
    </row>
    <row r="74" spans="1:14">
      <c r="A74" s="13" t="s">
        <v>472</v>
      </c>
      <c r="B74" s="3" t="s">
        <v>0</v>
      </c>
      <c r="C74" s="179">
        <v>43.14</v>
      </c>
      <c r="D74" s="179">
        <v>29.21</v>
      </c>
      <c r="E74" s="179">
        <v>43.67</v>
      </c>
      <c r="F74" s="179">
        <v>13.57</v>
      </c>
      <c r="G74" s="179">
        <v>77.650000000000006</v>
      </c>
      <c r="H74" s="179">
        <v>64.97</v>
      </c>
      <c r="I74" s="179">
        <v>27.56</v>
      </c>
      <c r="J74" s="179">
        <v>35.049999999999997</v>
      </c>
      <c r="K74" s="179">
        <v>13.89</v>
      </c>
      <c r="L74" s="179">
        <v>60.39</v>
      </c>
      <c r="M74" s="3">
        <f t="shared" si="28"/>
        <v>409.1</v>
      </c>
      <c r="N74" s="5"/>
    </row>
    <row r="75" spans="1:14">
      <c r="A75" s="13" t="s">
        <v>473</v>
      </c>
      <c r="B75" s="3" t="s">
        <v>0</v>
      </c>
      <c r="C75" s="179">
        <v>45.59</v>
      </c>
      <c r="D75" s="179">
        <v>27.74</v>
      </c>
      <c r="E75" s="179">
        <v>39.32</v>
      </c>
      <c r="F75" s="179">
        <v>18.16</v>
      </c>
      <c r="G75" s="179">
        <v>111.81</v>
      </c>
      <c r="H75" s="179">
        <v>88.17</v>
      </c>
      <c r="I75" s="179">
        <v>13.7</v>
      </c>
      <c r="J75" s="179">
        <v>13.09</v>
      </c>
      <c r="K75" s="179">
        <v>4.21</v>
      </c>
      <c r="L75" s="179">
        <v>28.27</v>
      </c>
      <c r="M75" s="3">
        <f t="shared" si="28"/>
        <v>390.05999999999995</v>
      </c>
      <c r="N75" s="5"/>
    </row>
    <row r="76" spans="1:14">
      <c r="A76" s="13" t="s">
        <v>474</v>
      </c>
      <c r="B76" s="3" t="s">
        <v>0</v>
      </c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3">
        <f t="shared" si="28"/>
        <v>0</v>
      </c>
      <c r="N76" s="5"/>
    </row>
    <row r="77" spans="1:14">
      <c r="A77" s="13" t="s">
        <v>475</v>
      </c>
      <c r="B77" s="3" t="s">
        <v>0</v>
      </c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3">
        <f t="shared" si="28"/>
        <v>0</v>
      </c>
      <c r="N77" s="5"/>
    </row>
    <row r="78" spans="1:14">
      <c r="A78" s="13" t="s">
        <v>477</v>
      </c>
      <c r="B78" s="3" t="s">
        <v>0</v>
      </c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3">
        <f t="shared" si="28"/>
        <v>0</v>
      </c>
      <c r="N78" s="5"/>
    </row>
    <row r="79" spans="1:14">
      <c r="A79" s="13" t="s">
        <v>476</v>
      </c>
      <c r="B79" s="3" t="s">
        <v>0</v>
      </c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3">
        <f t="shared" si="28"/>
        <v>0</v>
      </c>
      <c r="N79" s="5"/>
    </row>
    <row r="80" spans="1:14" ht="16.5" customHeight="1">
      <c r="A80" s="28" t="s">
        <v>5</v>
      </c>
      <c r="B80" s="7" t="s">
        <v>0</v>
      </c>
      <c r="C80" s="7">
        <f t="shared" ref="C80:M80" si="29">SUM(C68:C79)</f>
        <v>913.13299999999992</v>
      </c>
      <c r="D80" s="7">
        <f t="shared" si="29"/>
        <v>233.44400000000002</v>
      </c>
      <c r="E80" s="7">
        <f t="shared" si="29"/>
        <v>547.17600000000004</v>
      </c>
      <c r="F80" s="7">
        <f t="shared" si="29"/>
        <v>282.19700000000006</v>
      </c>
      <c r="G80" s="10">
        <f t="shared" si="29"/>
        <v>1085.2729999999999</v>
      </c>
      <c r="H80" s="7">
        <f t="shared" si="29"/>
        <v>755.14899999999989</v>
      </c>
      <c r="I80" s="7">
        <f t="shared" si="29"/>
        <v>77.915999999999997</v>
      </c>
      <c r="J80" s="7">
        <f t="shared" si="29"/>
        <v>238.90099999999998</v>
      </c>
      <c r="K80" s="7">
        <f t="shared" si="29"/>
        <v>111.071</v>
      </c>
      <c r="L80" s="7">
        <f t="shared" si="29"/>
        <v>477.80899999999991</v>
      </c>
      <c r="M80" s="7">
        <f t="shared" si="29"/>
        <v>4722.0689999999995</v>
      </c>
      <c r="N80" s="12"/>
    </row>
    <row r="81" spans="1:18">
      <c r="A81" s="26"/>
      <c r="L81" s="5"/>
    </row>
    <row r="82" spans="1:18">
      <c r="A82" s="2"/>
    </row>
    <row r="83" spans="1:18">
      <c r="A83" s="2" t="s">
        <v>28</v>
      </c>
    </row>
    <row r="84" spans="1:18" ht="25.5">
      <c r="A84" s="15" t="s">
        <v>9</v>
      </c>
      <c r="B84" s="15" t="s">
        <v>29</v>
      </c>
      <c r="C84" s="14" t="s">
        <v>26</v>
      </c>
      <c r="D84" s="14" t="s">
        <v>12</v>
      </c>
      <c r="E84" s="14" t="s">
        <v>25</v>
      </c>
      <c r="F84" s="14" t="s">
        <v>24</v>
      </c>
      <c r="G84" s="14" t="s">
        <v>11</v>
      </c>
      <c r="H84" s="14" t="s">
        <v>10</v>
      </c>
      <c r="I84" s="15" t="s">
        <v>556</v>
      </c>
      <c r="J84" s="14" t="s">
        <v>4</v>
      </c>
      <c r="K84" s="14" t="s">
        <v>3</v>
      </c>
      <c r="L84" s="14" t="s">
        <v>2</v>
      </c>
      <c r="M84" s="14" t="s">
        <v>23</v>
      </c>
      <c r="N84" s="15" t="s">
        <v>22</v>
      </c>
    </row>
    <row r="85" spans="1:18">
      <c r="A85" s="13" t="s">
        <v>466</v>
      </c>
      <c r="B85" s="3" t="s">
        <v>0</v>
      </c>
      <c r="C85" s="179">
        <v>2.34</v>
      </c>
      <c r="D85" s="179">
        <v>0.76</v>
      </c>
      <c r="E85" s="179">
        <v>1.7</v>
      </c>
      <c r="F85" s="179">
        <v>0.85</v>
      </c>
      <c r="G85" s="179">
        <v>3.9</v>
      </c>
      <c r="H85" s="179">
        <v>3.63</v>
      </c>
      <c r="I85" s="179"/>
      <c r="J85" s="179">
        <v>0.52</v>
      </c>
      <c r="K85" s="179">
        <v>0.06</v>
      </c>
      <c r="L85" s="179">
        <v>1.29</v>
      </c>
      <c r="M85" s="179">
        <f t="shared" ref="M85:M97" si="30">SUM(C85:L85)</f>
        <v>15.05</v>
      </c>
      <c r="N85" s="3">
        <v>2.1800000000000002</v>
      </c>
    </row>
    <row r="86" spans="1:18">
      <c r="A86" s="13" t="s">
        <v>467</v>
      </c>
      <c r="B86" s="3" t="s">
        <v>0</v>
      </c>
      <c r="C86" s="179">
        <v>3.29</v>
      </c>
      <c r="D86" s="179">
        <v>1.05</v>
      </c>
      <c r="E86" s="179">
        <v>1.56</v>
      </c>
      <c r="F86" s="179">
        <v>0.66</v>
      </c>
      <c r="G86" s="179">
        <v>4.28</v>
      </c>
      <c r="H86" s="179">
        <v>2.95</v>
      </c>
      <c r="I86" s="179"/>
      <c r="J86" s="179">
        <v>0.5</v>
      </c>
      <c r="K86" s="179">
        <v>0.2</v>
      </c>
      <c r="L86" s="179">
        <v>1.77</v>
      </c>
      <c r="M86" s="179">
        <f t="shared" si="30"/>
        <v>16.259999999999998</v>
      </c>
      <c r="N86" s="3">
        <v>2.2599999999999998</v>
      </c>
    </row>
    <row r="87" spans="1:18">
      <c r="A87" s="13" t="s">
        <v>468</v>
      </c>
      <c r="B87" s="3" t="s">
        <v>0</v>
      </c>
      <c r="C87" s="179">
        <v>2.78</v>
      </c>
      <c r="D87" s="179">
        <v>0.21</v>
      </c>
      <c r="E87" s="179">
        <v>1.51</v>
      </c>
      <c r="F87" s="179">
        <v>0.72</v>
      </c>
      <c r="G87" s="179">
        <v>4</v>
      </c>
      <c r="H87" s="179">
        <v>2.77</v>
      </c>
      <c r="I87" s="179"/>
      <c r="J87" s="179">
        <v>0.45</v>
      </c>
      <c r="K87" s="179">
        <v>0.2</v>
      </c>
      <c r="L87" s="179">
        <v>1.65</v>
      </c>
      <c r="M87" s="179">
        <f t="shared" si="30"/>
        <v>14.289999999999997</v>
      </c>
      <c r="N87" s="3">
        <v>2.2799999999999998</v>
      </c>
    </row>
    <row r="88" spans="1:18">
      <c r="A88" s="13" t="s">
        <v>469</v>
      </c>
      <c r="B88" s="3" t="s">
        <v>0</v>
      </c>
      <c r="C88" s="179">
        <v>3.33</v>
      </c>
      <c r="D88" s="179">
        <v>0</v>
      </c>
      <c r="E88" s="179">
        <v>1.36</v>
      </c>
      <c r="F88" s="179">
        <v>1.1000000000000001</v>
      </c>
      <c r="G88" s="179">
        <v>4.5999999999999996</v>
      </c>
      <c r="H88" s="179">
        <v>2.65</v>
      </c>
      <c r="I88" s="179"/>
      <c r="J88" s="179">
        <v>1.0900000000000001</v>
      </c>
      <c r="K88" s="179">
        <v>0.63</v>
      </c>
      <c r="L88" s="179">
        <v>1.76</v>
      </c>
      <c r="M88" s="179">
        <f t="shared" si="30"/>
        <v>16.520000000000003</v>
      </c>
      <c r="N88" s="3">
        <v>2.36</v>
      </c>
    </row>
    <row r="89" spans="1:18">
      <c r="A89" s="13" t="s">
        <v>470</v>
      </c>
      <c r="B89" s="3" t="s">
        <v>0</v>
      </c>
      <c r="C89" s="179">
        <v>3.57</v>
      </c>
      <c r="D89" s="179">
        <v>0.54</v>
      </c>
      <c r="E89" s="179">
        <v>1.63</v>
      </c>
      <c r="F89" s="179">
        <v>1.2</v>
      </c>
      <c r="G89" s="179">
        <v>2.41</v>
      </c>
      <c r="H89" s="179">
        <v>2.19</v>
      </c>
      <c r="I89" s="179"/>
      <c r="J89" s="179">
        <v>1.1499999999999999</v>
      </c>
      <c r="K89" s="179">
        <v>0.65</v>
      </c>
      <c r="L89" s="179">
        <v>1.8</v>
      </c>
      <c r="M89" s="179">
        <f t="shared" si="30"/>
        <v>15.14</v>
      </c>
      <c r="N89" s="3">
        <v>2.39</v>
      </c>
    </row>
    <row r="90" spans="1:18">
      <c r="A90" s="13" t="s">
        <v>471</v>
      </c>
      <c r="B90" s="3" t="s">
        <v>0</v>
      </c>
      <c r="C90" s="179">
        <v>2.3460000000000001</v>
      </c>
      <c r="D90" s="179">
        <v>1.117</v>
      </c>
      <c r="E90" s="179">
        <v>1.462</v>
      </c>
      <c r="F90" s="179">
        <v>0.44900000000000001</v>
      </c>
      <c r="G90" s="179">
        <v>2.2200000000000002</v>
      </c>
      <c r="H90" s="179">
        <v>1.6080000000000001</v>
      </c>
      <c r="I90" s="179"/>
      <c r="J90" s="179">
        <v>1.054</v>
      </c>
      <c r="K90" s="179">
        <v>0.61699999999999999</v>
      </c>
      <c r="L90" s="179">
        <v>1.8109999999999999</v>
      </c>
      <c r="M90" s="179">
        <f t="shared" si="30"/>
        <v>12.684000000000001</v>
      </c>
      <c r="N90" s="3">
        <v>2.35</v>
      </c>
    </row>
    <row r="91" spans="1:18">
      <c r="A91" s="13" t="s">
        <v>472</v>
      </c>
      <c r="B91" s="3" t="s">
        <v>0</v>
      </c>
      <c r="C91" s="179">
        <v>0.97</v>
      </c>
      <c r="D91" s="179">
        <v>0.65</v>
      </c>
      <c r="E91" s="179">
        <v>0.86</v>
      </c>
      <c r="F91" s="179">
        <v>0.27</v>
      </c>
      <c r="G91" s="179">
        <v>1.74</v>
      </c>
      <c r="H91" s="179">
        <v>1.62</v>
      </c>
      <c r="I91" s="179">
        <v>0</v>
      </c>
      <c r="J91" s="179">
        <v>0.88</v>
      </c>
      <c r="K91" s="179">
        <v>0.35</v>
      </c>
      <c r="L91" s="179">
        <v>1.51</v>
      </c>
      <c r="M91" s="179">
        <f t="shared" si="30"/>
        <v>8.85</v>
      </c>
      <c r="N91" s="3">
        <v>2.29</v>
      </c>
    </row>
    <row r="92" spans="1:18">
      <c r="A92" s="13" t="s">
        <v>473</v>
      </c>
      <c r="B92" s="3" t="s">
        <v>0</v>
      </c>
      <c r="C92" s="179">
        <v>0.98</v>
      </c>
      <c r="D92" s="179">
        <v>0.6</v>
      </c>
      <c r="E92" s="179">
        <v>0.75</v>
      </c>
      <c r="F92" s="179">
        <v>0.34</v>
      </c>
      <c r="G92" s="179">
        <v>2.41</v>
      </c>
      <c r="H92" s="179">
        <v>2.13</v>
      </c>
      <c r="I92" s="179">
        <v>0.33</v>
      </c>
      <c r="J92" s="179">
        <v>0.32</v>
      </c>
      <c r="K92" s="179">
        <v>0.1</v>
      </c>
      <c r="L92" s="179">
        <v>0.68</v>
      </c>
      <c r="M92" s="179">
        <f t="shared" si="30"/>
        <v>8.64</v>
      </c>
      <c r="N92" s="3">
        <v>2.23</v>
      </c>
    </row>
    <row r="93" spans="1:18">
      <c r="A93" s="13" t="s">
        <v>474</v>
      </c>
      <c r="B93" s="3" t="s">
        <v>0</v>
      </c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>
        <f t="shared" si="30"/>
        <v>0</v>
      </c>
      <c r="N93" s="3"/>
    </row>
    <row r="94" spans="1:18">
      <c r="A94" s="13" t="s">
        <v>475</v>
      </c>
      <c r="B94" s="3" t="s">
        <v>0</v>
      </c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>
        <f t="shared" si="30"/>
        <v>0</v>
      </c>
      <c r="N94" s="3"/>
      <c r="R94" s="11"/>
    </row>
    <row r="95" spans="1:18">
      <c r="A95" s="13" t="s">
        <v>477</v>
      </c>
      <c r="B95" s="3" t="s">
        <v>0</v>
      </c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>
        <f t="shared" si="30"/>
        <v>0</v>
      </c>
      <c r="N95" s="3"/>
    </row>
    <row r="96" spans="1:18">
      <c r="A96" s="13" t="s">
        <v>476</v>
      </c>
      <c r="B96" s="3" t="s">
        <v>0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>
        <f t="shared" si="30"/>
        <v>0</v>
      </c>
      <c r="N96" s="3"/>
    </row>
    <row r="97" spans="1:14">
      <c r="A97" s="27" t="s">
        <v>5</v>
      </c>
      <c r="B97" s="3" t="s">
        <v>0</v>
      </c>
      <c r="C97" s="7">
        <f t="shared" ref="C97:L97" si="31">SUM(C85:C96)</f>
        <v>19.605999999999998</v>
      </c>
      <c r="D97" s="7">
        <f t="shared" si="31"/>
        <v>4.9269999999999996</v>
      </c>
      <c r="E97" s="7">
        <f t="shared" si="31"/>
        <v>10.831999999999999</v>
      </c>
      <c r="F97" s="7">
        <f t="shared" si="31"/>
        <v>5.5890000000000004</v>
      </c>
      <c r="G97" s="7">
        <f t="shared" si="31"/>
        <v>25.56</v>
      </c>
      <c r="H97" s="7">
        <f t="shared" si="31"/>
        <v>19.547999999999998</v>
      </c>
      <c r="I97" s="7">
        <f t="shared" si="31"/>
        <v>0.33</v>
      </c>
      <c r="J97" s="7">
        <f t="shared" si="31"/>
        <v>5.9640000000000004</v>
      </c>
      <c r="K97" s="7">
        <f t="shared" si="31"/>
        <v>2.8070000000000004</v>
      </c>
      <c r="L97" s="7">
        <f t="shared" si="31"/>
        <v>12.270999999999999</v>
      </c>
      <c r="M97" s="7">
        <f t="shared" si="30"/>
        <v>107.434</v>
      </c>
      <c r="N97" s="10">
        <f>AVERAGE(N85:N96)</f>
        <v>2.2925</v>
      </c>
    </row>
    <row r="98" spans="1:14" ht="16.5" customHeight="1">
      <c r="A98" s="7" t="s">
        <v>28</v>
      </c>
      <c r="B98" s="7" t="s">
        <v>1</v>
      </c>
      <c r="C98" s="10">
        <f>(1.61+2.07+2.15+2.24+2.29+2.26+2.19+2.11)/8</f>
        <v>2.1149999999999998</v>
      </c>
      <c r="D98" s="10">
        <f>(1.61+2.07+2.15+2.24+2.29+2.26+2.19+2.11)/8</f>
        <v>2.1149999999999998</v>
      </c>
      <c r="E98" s="10">
        <f>(1.86+1.9+1.9+1.99+2.04+2.01+1.94+1.86)/8</f>
        <v>1.9375</v>
      </c>
      <c r="F98" s="10">
        <f>(1.86+1.9+1.9+1.99+2.04+2.01+1.94+1.86)/8</f>
        <v>1.9375</v>
      </c>
      <c r="G98" s="10">
        <f>(2.11+2.36+2.4+2.49+2.38+2.26+2.19+2.11)/8</f>
        <v>2.2874999999999996</v>
      </c>
      <c r="H98" s="10">
        <f>(2.86+2.48+2.4+2.49+2.54+2.51+2.44+2.11)/8</f>
        <v>2.4787499999999998</v>
      </c>
      <c r="I98" s="10">
        <f>(2.36)</f>
        <v>2.36</v>
      </c>
      <c r="J98" s="10">
        <f>(2.11+2.36+2.4+2.49+2.54+2.51+2.44+2.36)/8</f>
        <v>2.4012499999999997</v>
      </c>
      <c r="K98" s="10">
        <f>(2.11+2.36+2.4+2.49+2.54+2.51+2.44+2.36)/8</f>
        <v>2.4012499999999997</v>
      </c>
      <c r="L98" s="10">
        <f>(2.86+2.48+2.4+2.49+2.54+2.51+2.44+2.36)/8</f>
        <v>2.5099999999999998</v>
      </c>
      <c r="M98" s="7"/>
      <c r="N98" s="10">
        <f>AVERAGE(N85:N96)</f>
        <v>2.2925</v>
      </c>
    </row>
    <row r="99" spans="1:14">
      <c r="A99" s="26"/>
    </row>
    <row r="101" spans="1:14">
      <c r="A101" s="20" t="s">
        <v>27</v>
      </c>
      <c r="B101" s="17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4">
      <c r="A102" s="24"/>
      <c r="B102" s="14" t="s">
        <v>26</v>
      </c>
      <c r="C102" s="14" t="s">
        <v>12</v>
      </c>
      <c r="D102" s="14" t="s">
        <v>25</v>
      </c>
      <c r="E102" s="14" t="s">
        <v>24</v>
      </c>
      <c r="F102" s="14" t="s">
        <v>11</v>
      </c>
      <c r="G102" s="14" t="s">
        <v>10</v>
      </c>
      <c r="H102" s="14" t="s">
        <v>34</v>
      </c>
      <c r="I102" s="14" t="s">
        <v>4</v>
      </c>
      <c r="J102" s="14" t="s">
        <v>3</v>
      </c>
      <c r="K102" s="14" t="s">
        <v>2</v>
      </c>
      <c r="L102" s="14" t="s">
        <v>23</v>
      </c>
      <c r="M102" s="36"/>
    </row>
    <row r="103" spans="1:14" ht="25.5">
      <c r="A103" s="25" t="s">
        <v>21</v>
      </c>
      <c r="B103" s="23">
        <f t="shared" ref="B103:K103" si="32">C80</f>
        <v>913.13299999999992</v>
      </c>
      <c r="C103" s="23">
        <f t="shared" si="32"/>
        <v>233.44400000000002</v>
      </c>
      <c r="D103" s="23">
        <f t="shared" si="32"/>
        <v>547.17600000000004</v>
      </c>
      <c r="E103" s="23">
        <f t="shared" si="32"/>
        <v>282.19700000000006</v>
      </c>
      <c r="F103" s="23">
        <f t="shared" si="32"/>
        <v>1085.2729999999999</v>
      </c>
      <c r="G103" s="23">
        <f t="shared" si="32"/>
        <v>755.14899999999989</v>
      </c>
      <c r="H103" s="23">
        <f t="shared" si="32"/>
        <v>77.915999999999997</v>
      </c>
      <c r="I103" s="23">
        <f>J80</f>
        <v>238.90099999999998</v>
      </c>
      <c r="J103" s="23">
        <f t="shared" si="32"/>
        <v>111.071</v>
      </c>
      <c r="K103" s="23">
        <f t="shared" si="32"/>
        <v>477.80899999999991</v>
      </c>
      <c r="L103" s="23">
        <f>SUM(B103:K103)</f>
        <v>4722.0690000000004</v>
      </c>
    </row>
    <row r="104" spans="1:14">
      <c r="A104" s="25" t="s">
        <v>20</v>
      </c>
      <c r="B104" s="23">
        <f t="shared" ref="B104:K104" si="33">C97</f>
        <v>19.605999999999998</v>
      </c>
      <c r="C104" s="23">
        <f t="shared" si="33"/>
        <v>4.9269999999999996</v>
      </c>
      <c r="D104" s="23">
        <f t="shared" si="33"/>
        <v>10.831999999999999</v>
      </c>
      <c r="E104" s="23">
        <f t="shared" si="33"/>
        <v>5.5890000000000004</v>
      </c>
      <c r="F104" s="23">
        <f t="shared" si="33"/>
        <v>25.56</v>
      </c>
      <c r="G104" s="23">
        <f t="shared" si="33"/>
        <v>19.547999999999998</v>
      </c>
      <c r="H104" s="23">
        <f t="shared" si="33"/>
        <v>0.33</v>
      </c>
      <c r="I104" s="23">
        <f>J97</f>
        <v>5.9640000000000004</v>
      </c>
      <c r="J104" s="23">
        <f t="shared" si="33"/>
        <v>2.8070000000000004</v>
      </c>
      <c r="K104" s="23">
        <f t="shared" si="33"/>
        <v>12.270999999999999</v>
      </c>
      <c r="L104" s="23">
        <f>SUM(B104:K104)</f>
        <v>107.434</v>
      </c>
    </row>
    <row r="105" spans="1:14" ht="36.75" customHeight="1">
      <c r="A105" s="25" t="s">
        <v>19</v>
      </c>
      <c r="B105" s="23">
        <f t="shared" ref="B105:L105" si="34">B103-B104</f>
        <v>893.52699999999993</v>
      </c>
      <c r="C105" s="23">
        <f t="shared" si="34"/>
        <v>228.51700000000002</v>
      </c>
      <c r="D105" s="23">
        <f t="shared" si="34"/>
        <v>536.34400000000005</v>
      </c>
      <c r="E105" s="23">
        <f t="shared" si="34"/>
        <v>276.60800000000006</v>
      </c>
      <c r="F105" s="23">
        <f t="shared" si="34"/>
        <v>1059.713</v>
      </c>
      <c r="G105" s="23">
        <f t="shared" si="34"/>
        <v>735.60099999999989</v>
      </c>
      <c r="H105" s="23">
        <f t="shared" si="34"/>
        <v>77.585999999999999</v>
      </c>
      <c r="I105" s="23">
        <f t="shared" si="34"/>
        <v>232.93699999999998</v>
      </c>
      <c r="J105" s="23">
        <f t="shared" si="34"/>
        <v>108.264</v>
      </c>
      <c r="K105" s="23">
        <f t="shared" si="34"/>
        <v>465.5379999999999</v>
      </c>
      <c r="L105" s="23">
        <f t="shared" si="34"/>
        <v>4614.6350000000002</v>
      </c>
    </row>
    <row r="106" spans="1:14" ht="18" customHeight="1">
      <c r="A106" s="24" t="s">
        <v>18</v>
      </c>
      <c r="B106" s="22">
        <f t="shared" ref="B106:K106" si="35">(B104/B103)*100</f>
        <v>2.1471132901778822</v>
      </c>
      <c r="C106" s="22">
        <f t="shared" si="35"/>
        <v>2.1105704151745166</v>
      </c>
      <c r="D106" s="22">
        <f t="shared" si="35"/>
        <v>1.9796189891369502</v>
      </c>
      <c r="E106" s="22">
        <f t="shared" si="35"/>
        <v>1.9805313309496555</v>
      </c>
      <c r="F106" s="22">
        <f t="shared" si="35"/>
        <v>2.3551677780613725</v>
      </c>
      <c r="G106" s="22">
        <f t="shared" si="35"/>
        <v>2.5886282045000391</v>
      </c>
      <c r="H106" s="22">
        <f t="shared" si="35"/>
        <v>0.42353303557677502</v>
      </c>
      <c r="I106" s="22">
        <f t="shared" si="35"/>
        <v>2.4964315762596225</v>
      </c>
      <c r="J106" s="22">
        <f t="shared" si="35"/>
        <v>2.5272123236488375</v>
      </c>
      <c r="K106" s="22">
        <f t="shared" si="35"/>
        <v>2.5681810095665845</v>
      </c>
      <c r="L106" s="22"/>
    </row>
    <row r="107" spans="1:14">
      <c r="A107" s="20"/>
      <c r="B107" s="17"/>
      <c r="C107" s="16"/>
      <c r="D107" s="16"/>
      <c r="E107" s="16"/>
      <c r="F107" s="16"/>
      <c r="G107" s="16"/>
      <c r="H107" s="16"/>
      <c r="I107" s="16"/>
      <c r="J107" s="19"/>
      <c r="K107" s="16"/>
      <c r="L107" s="5"/>
      <c r="M107" s="5"/>
    </row>
    <row r="108" spans="1:14">
      <c r="A108" s="18"/>
      <c r="B108" s="17"/>
      <c r="C108" s="16"/>
      <c r="D108" s="16"/>
      <c r="E108" s="16"/>
      <c r="F108" s="16"/>
      <c r="G108" s="16"/>
      <c r="H108" s="16"/>
      <c r="I108" s="16"/>
      <c r="J108" s="16"/>
      <c r="K108" s="16"/>
      <c r="L108" s="5"/>
      <c r="M108" s="5"/>
    </row>
  </sheetData>
  <printOptions horizontalCentered="1" verticalCentered="1" gridLines="1"/>
  <pageMargins left="0.35433070866141736" right="0.15748031496062992" top="0.35433070866141736" bottom="0.19685039370078741" header="0.31496062992125984" footer="0.15748031496062992"/>
  <pageSetup scale="5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5"/>
  <sheetViews>
    <sheetView view="pageBreakPreview" zoomScale="86" zoomScaleNormal="75" zoomScaleSheetLayoutView="86" workbookViewId="0">
      <selection activeCell="H27" sqref="H27"/>
    </sheetView>
  </sheetViews>
  <sheetFormatPr defaultColWidth="9.140625" defaultRowHeight="15"/>
  <cols>
    <col min="1" max="1" width="39" style="440" customWidth="1"/>
    <col min="2" max="2" width="13.42578125" style="440" customWidth="1"/>
    <col min="3" max="3" width="15.7109375" style="440" hidden="1" customWidth="1"/>
    <col min="4" max="4" width="15" style="440" hidden="1" customWidth="1"/>
    <col min="5" max="5" width="17.5703125" style="440" customWidth="1"/>
    <col min="6" max="6" width="14.5703125" style="440" customWidth="1"/>
    <col min="7" max="7" width="14.28515625" style="440" customWidth="1"/>
    <col min="8" max="8" width="15.140625" style="440" customWidth="1"/>
    <col min="9" max="9" width="14.140625" style="440" customWidth="1"/>
    <col min="10" max="10" width="16.42578125" style="440" customWidth="1"/>
    <col min="11" max="11" width="17" style="440" customWidth="1"/>
    <col min="12" max="13" width="9.140625" style="440"/>
    <col min="14" max="14" width="11.28515625" style="440" bestFit="1" customWidth="1"/>
    <col min="15" max="16" width="9.140625" style="440"/>
    <col min="17" max="17" width="11.28515625" style="440" bestFit="1" customWidth="1"/>
    <col min="18" max="19" width="9.140625" style="440"/>
    <col min="20" max="20" width="11.28515625" style="440" bestFit="1" customWidth="1"/>
    <col min="21" max="22" width="9.140625" style="440"/>
    <col min="23" max="23" width="11.85546875" style="440" customWidth="1"/>
    <col min="24" max="25" width="9.140625" style="440"/>
    <col min="26" max="26" width="11.85546875" style="440" customWidth="1"/>
    <col min="27" max="28" width="9.140625" style="440"/>
    <col min="29" max="29" width="11.28515625" style="440" bestFit="1" customWidth="1"/>
    <col min="30" max="16384" width="9.140625" style="440"/>
  </cols>
  <sheetData>
    <row r="1" spans="1:11" ht="31.5" customHeight="1">
      <c r="A1" s="459" t="s">
        <v>375</v>
      </c>
      <c r="B1" s="450"/>
      <c r="G1" s="458" t="s">
        <v>8</v>
      </c>
      <c r="H1" s="457" t="s">
        <v>460</v>
      </c>
    </row>
    <row r="2" spans="1:11" ht="31.5" customHeight="1">
      <c r="A2" s="451" t="s">
        <v>458</v>
      </c>
      <c r="B2" s="450"/>
    </row>
    <row r="3" spans="1:11" ht="31.5" customHeight="1">
      <c r="A3" s="449" t="s">
        <v>7</v>
      </c>
      <c r="B3" s="440">
        <v>1</v>
      </c>
      <c r="E3" s="447" t="s">
        <v>6</v>
      </c>
      <c r="F3" s="447"/>
    </row>
    <row r="4" spans="1:11" ht="31.5" customHeight="1">
      <c r="A4" s="448"/>
      <c r="B4" s="440">
        <v>2</v>
      </c>
      <c r="D4" s="447"/>
      <c r="E4" s="447" t="s">
        <v>17</v>
      </c>
    </row>
    <row r="5" spans="1:11" ht="31.5" customHeight="1">
      <c r="A5" s="448"/>
      <c r="B5" s="440">
        <v>3</v>
      </c>
      <c r="D5" s="447"/>
      <c r="E5" s="447" t="s">
        <v>16</v>
      </c>
    </row>
    <row r="6" spans="1:11" ht="31.5" customHeight="1">
      <c r="D6" s="447"/>
      <c r="E6" s="447" t="s">
        <v>557</v>
      </c>
    </row>
    <row r="7" spans="1:11" s="441" customFormat="1" ht="31.5" customHeight="1">
      <c r="A7" s="453" t="s">
        <v>456</v>
      </c>
      <c r="B7" s="456"/>
      <c r="C7" s="456" t="s">
        <v>13</v>
      </c>
      <c r="D7" s="456" t="s">
        <v>455</v>
      </c>
      <c r="E7" s="456" t="s">
        <v>410</v>
      </c>
      <c r="F7" s="456" t="s">
        <v>12</v>
      </c>
      <c r="G7" s="456" t="s">
        <v>408</v>
      </c>
      <c r="H7" s="456" t="s">
        <v>407</v>
      </c>
      <c r="I7" s="456" t="s">
        <v>11</v>
      </c>
      <c r="J7" s="456" t="s">
        <v>10</v>
      </c>
      <c r="K7" s="446"/>
    </row>
    <row r="8" spans="1:11" ht="31.5" customHeight="1">
      <c r="A8" s="483" t="s">
        <v>454</v>
      </c>
      <c r="B8" s="484" t="s">
        <v>0</v>
      </c>
      <c r="C8" s="455">
        <v>3363.9</v>
      </c>
      <c r="D8" s="455">
        <v>2494.56</v>
      </c>
      <c r="E8" s="455">
        <v>1570.29</v>
      </c>
      <c r="F8" s="452">
        <v>581.1</v>
      </c>
      <c r="G8" s="455">
        <v>909.26</v>
      </c>
      <c r="H8" s="455">
        <v>415.06</v>
      </c>
      <c r="I8" s="455">
        <v>2073.85</v>
      </c>
      <c r="J8" s="480">
        <v>1419.55</v>
      </c>
    </row>
    <row r="9" spans="1:11" ht="31.5" customHeight="1">
      <c r="A9" s="483" t="s">
        <v>453</v>
      </c>
      <c r="B9" s="484" t="s">
        <v>446</v>
      </c>
      <c r="C9" s="485">
        <v>0</v>
      </c>
      <c r="D9" s="485">
        <v>37.07</v>
      </c>
      <c r="E9" s="455">
        <v>0</v>
      </c>
      <c r="F9" s="455">
        <v>0</v>
      </c>
      <c r="G9" s="455">
        <v>0</v>
      </c>
      <c r="H9" s="455">
        <v>0</v>
      </c>
      <c r="I9" s="455">
        <v>0</v>
      </c>
      <c r="J9" s="455">
        <v>0</v>
      </c>
    </row>
    <row r="10" spans="1:11" ht="31.5" customHeight="1">
      <c r="A10" s="483" t="s">
        <v>452</v>
      </c>
      <c r="B10" s="484" t="s">
        <v>446</v>
      </c>
      <c r="C10" s="485">
        <v>13.85</v>
      </c>
      <c r="D10" s="485">
        <v>0</v>
      </c>
      <c r="E10" s="455">
        <v>0</v>
      </c>
      <c r="F10" s="455">
        <v>0</v>
      </c>
      <c r="G10" s="455">
        <v>0</v>
      </c>
      <c r="H10" s="455">
        <v>0</v>
      </c>
      <c r="I10" s="455">
        <v>0.39</v>
      </c>
      <c r="J10" s="455">
        <v>3.69</v>
      </c>
    </row>
    <row r="11" spans="1:11" ht="43.5" customHeight="1">
      <c r="A11" s="486" t="s">
        <v>451</v>
      </c>
      <c r="B11" s="484" t="s">
        <v>446</v>
      </c>
      <c r="C11" s="485">
        <v>0.18479999999999999</v>
      </c>
      <c r="D11" s="485">
        <v>6.86</v>
      </c>
      <c r="E11" s="455">
        <v>0.49</v>
      </c>
      <c r="F11" s="481">
        <v>6.0000000000000001E-3</v>
      </c>
      <c r="G11" s="452">
        <v>0.02</v>
      </c>
      <c r="H11" s="455">
        <v>1E-3</v>
      </c>
      <c r="I11" s="455">
        <v>0.03</v>
      </c>
      <c r="J11" s="455">
        <v>0.03</v>
      </c>
    </row>
    <row r="12" spans="1:11" ht="31.5" customHeight="1">
      <c r="A12" s="486" t="s">
        <v>450</v>
      </c>
      <c r="B12" s="484" t="s">
        <v>446</v>
      </c>
      <c r="C12" s="485">
        <v>7.9</v>
      </c>
      <c r="D12" s="485">
        <v>5.07</v>
      </c>
      <c r="E12" s="455">
        <v>0</v>
      </c>
      <c r="F12" s="455">
        <v>0</v>
      </c>
      <c r="G12" s="455">
        <v>0</v>
      </c>
      <c r="H12" s="455">
        <v>0</v>
      </c>
      <c r="I12" s="455">
        <v>9.49</v>
      </c>
      <c r="J12" s="455">
        <v>4.03</v>
      </c>
    </row>
    <row r="13" spans="1:11" ht="31.5" customHeight="1">
      <c r="A13" s="486" t="s">
        <v>449</v>
      </c>
      <c r="B13" s="484" t="s">
        <v>446</v>
      </c>
      <c r="C13" s="485">
        <v>0</v>
      </c>
      <c r="D13" s="485">
        <v>27.600999999999999</v>
      </c>
      <c r="E13" s="455">
        <v>0</v>
      </c>
      <c r="F13" s="455">
        <v>0</v>
      </c>
      <c r="G13" s="455">
        <v>0</v>
      </c>
      <c r="H13" s="455">
        <v>0</v>
      </c>
      <c r="I13" s="455">
        <v>0</v>
      </c>
      <c r="J13" s="455">
        <v>0</v>
      </c>
    </row>
    <row r="14" spans="1:11" ht="31.5" customHeight="1">
      <c r="A14" s="486" t="s">
        <v>448</v>
      </c>
      <c r="B14" s="484" t="s">
        <v>446</v>
      </c>
      <c r="C14" s="485">
        <v>0</v>
      </c>
      <c r="D14" s="485">
        <v>0</v>
      </c>
      <c r="E14" s="455">
        <v>0</v>
      </c>
      <c r="F14" s="455">
        <v>0</v>
      </c>
      <c r="G14" s="455">
        <v>0</v>
      </c>
      <c r="H14" s="455">
        <v>0</v>
      </c>
      <c r="I14" s="455">
        <v>0</v>
      </c>
      <c r="J14" s="455">
        <v>0</v>
      </c>
    </row>
    <row r="15" spans="1:11" ht="31.5" customHeight="1">
      <c r="A15" s="486" t="s">
        <v>447</v>
      </c>
      <c r="B15" s="484" t="s">
        <v>446</v>
      </c>
      <c r="C15" s="485">
        <v>0.32029999999999997</v>
      </c>
      <c r="D15" s="485">
        <v>0.33</v>
      </c>
      <c r="E15" s="455">
        <v>0.13</v>
      </c>
      <c r="F15" s="481">
        <v>4.5999999999999999E-2</v>
      </c>
      <c r="G15" s="452">
        <v>7.0000000000000007E-2</v>
      </c>
      <c r="H15" s="455">
        <v>0.02</v>
      </c>
      <c r="I15" s="455">
        <v>0.17</v>
      </c>
      <c r="J15" s="455">
        <v>0.08</v>
      </c>
    </row>
    <row r="16" spans="1:11" ht="31.5" customHeight="1">
      <c r="A16" s="486" t="s">
        <v>5</v>
      </c>
      <c r="B16" s="484" t="s">
        <v>446</v>
      </c>
      <c r="C16" s="455">
        <f t="shared" ref="C16:J16" si="0">SUM(C9:C15)</f>
        <v>22.255099999999999</v>
      </c>
      <c r="D16" s="455">
        <f t="shared" si="0"/>
        <v>76.930999999999997</v>
      </c>
      <c r="E16" s="452">
        <f t="shared" si="0"/>
        <v>0.62</v>
      </c>
      <c r="F16" s="481">
        <f t="shared" si="0"/>
        <v>5.1999999999999998E-2</v>
      </c>
      <c r="G16" s="452">
        <f t="shared" si="0"/>
        <v>9.0000000000000011E-2</v>
      </c>
      <c r="H16" s="455">
        <f t="shared" si="0"/>
        <v>2.1000000000000001E-2</v>
      </c>
      <c r="I16" s="455">
        <f t="shared" si="0"/>
        <v>10.08</v>
      </c>
      <c r="J16" s="455">
        <f t="shared" si="0"/>
        <v>7.83</v>
      </c>
    </row>
    <row r="17" spans="1:10" s="441" customFormat="1" ht="31.5" customHeight="1">
      <c r="A17" s="486" t="s">
        <v>445</v>
      </c>
      <c r="B17" s="484" t="s">
        <v>389</v>
      </c>
      <c r="C17" s="452">
        <f t="shared" ref="C17:J17" si="1">C16/C8*1000</f>
        <v>6.6158625405035814</v>
      </c>
      <c r="D17" s="452">
        <f t="shared" si="1"/>
        <v>30.839506766724391</v>
      </c>
      <c r="E17" s="452">
        <f t="shared" si="1"/>
        <v>0.39483152793433057</v>
      </c>
      <c r="F17" s="452">
        <f t="shared" si="1"/>
        <v>8.9485458612975383E-2</v>
      </c>
      <c r="G17" s="452">
        <f t="shared" si="1"/>
        <v>9.8981589424367078E-2</v>
      </c>
      <c r="H17" s="452">
        <f t="shared" si="1"/>
        <v>5.0595094685105771E-2</v>
      </c>
      <c r="I17" s="452">
        <f t="shared" si="1"/>
        <v>4.8605251103020954</v>
      </c>
      <c r="J17" s="452">
        <f t="shared" si="1"/>
        <v>5.5158324821246172</v>
      </c>
    </row>
    <row r="18" spans="1:10" ht="18.75" customHeight="1">
      <c r="A18" s="441"/>
      <c r="B18" s="441"/>
      <c r="C18" s="441"/>
      <c r="D18" s="441"/>
      <c r="E18" s="441"/>
      <c r="F18" s="441"/>
      <c r="G18" s="441"/>
      <c r="H18" s="441"/>
      <c r="I18" s="441"/>
      <c r="J18" s="441"/>
    </row>
    <row r="19" spans="1:10" ht="31.5" customHeight="1">
      <c r="A19" s="451" t="s">
        <v>458</v>
      </c>
      <c r="B19" s="450"/>
      <c r="C19" s="441"/>
      <c r="D19" s="441"/>
      <c r="E19" s="441"/>
      <c r="F19" s="441"/>
      <c r="G19" s="441"/>
      <c r="H19" s="441"/>
      <c r="I19" s="441"/>
      <c r="J19" s="441"/>
    </row>
    <row r="20" spans="1:10" ht="31.5" customHeight="1">
      <c r="A20" s="449" t="s">
        <v>7</v>
      </c>
      <c r="B20" s="441"/>
      <c r="C20" s="447"/>
      <c r="D20" s="447"/>
      <c r="E20" s="441"/>
      <c r="F20" s="441"/>
      <c r="G20" s="441"/>
      <c r="H20" s="441"/>
      <c r="I20" s="441"/>
      <c r="J20" s="441"/>
    </row>
    <row r="21" spans="1:10" ht="31.5" customHeight="1">
      <c r="A21" s="487"/>
      <c r="B21" s="411"/>
      <c r="C21" s="488" t="s">
        <v>459</v>
      </c>
      <c r="D21" s="488"/>
      <c r="E21" s="488" t="s">
        <v>558</v>
      </c>
      <c r="F21" s="411"/>
      <c r="G21" s="411"/>
      <c r="H21" s="411"/>
      <c r="I21" s="411"/>
      <c r="J21" s="411"/>
    </row>
    <row r="22" spans="1:10" ht="36.75" customHeight="1">
      <c r="A22" s="483" t="s">
        <v>456</v>
      </c>
      <c r="B22" s="454"/>
      <c r="C22" s="454" t="s">
        <v>13</v>
      </c>
      <c r="D22" s="454" t="s">
        <v>455</v>
      </c>
      <c r="E22" s="454" t="s">
        <v>410</v>
      </c>
      <c r="F22" s="454" t="s">
        <v>12</v>
      </c>
      <c r="G22" s="454" t="s">
        <v>408</v>
      </c>
      <c r="H22" s="454" t="s">
        <v>407</v>
      </c>
      <c r="I22" s="454" t="s">
        <v>11</v>
      </c>
      <c r="J22" s="454" t="s">
        <v>10</v>
      </c>
    </row>
    <row r="23" spans="1:10" ht="31.5" customHeight="1">
      <c r="A23" s="483" t="s">
        <v>454</v>
      </c>
      <c r="B23" s="484" t="s">
        <v>0</v>
      </c>
      <c r="C23" s="455">
        <v>3326.87</v>
      </c>
      <c r="D23" s="455">
        <v>2832.6</v>
      </c>
      <c r="E23" s="455">
        <v>1549.02</v>
      </c>
      <c r="F23" s="455">
        <v>589.79999999999995</v>
      </c>
      <c r="G23" s="455">
        <v>877.93</v>
      </c>
      <c r="H23" s="455">
        <v>269.22000000000003</v>
      </c>
      <c r="I23" s="455">
        <v>2215.16</v>
      </c>
      <c r="J23" s="411">
        <v>1363.57</v>
      </c>
    </row>
    <row r="24" spans="1:10" ht="31.5" customHeight="1">
      <c r="A24" s="483" t="s">
        <v>453</v>
      </c>
      <c r="B24" s="484" t="s">
        <v>446</v>
      </c>
      <c r="C24" s="485">
        <v>0</v>
      </c>
      <c r="D24" s="485">
        <v>37.07</v>
      </c>
      <c r="E24" s="455">
        <v>0</v>
      </c>
      <c r="F24" s="455">
        <v>0</v>
      </c>
      <c r="G24" s="455">
        <v>0</v>
      </c>
      <c r="H24" s="455">
        <v>0</v>
      </c>
      <c r="I24" s="455">
        <v>0</v>
      </c>
      <c r="J24" s="455">
        <v>0</v>
      </c>
    </row>
    <row r="25" spans="1:10" ht="31.5" customHeight="1">
      <c r="A25" s="483" t="s">
        <v>452</v>
      </c>
      <c r="B25" s="484" t="s">
        <v>446</v>
      </c>
      <c r="C25" s="485">
        <v>3.71</v>
      </c>
      <c r="D25" s="485">
        <v>0</v>
      </c>
      <c r="E25" s="455">
        <v>0</v>
      </c>
      <c r="F25" s="455">
        <v>0</v>
      </c>
      <c r="G25" s="455">
        <v>0</v>
      </c>
      <c r="H25" s="455">
        <v>0</v>
      </c>
      <c r="I25" s="455">
        <v>0.39</v>
      </c>
      <c r="J25" s="455">
        <v>3.69</v>
      </c>
    </row>
    <row r="26" spans="1:10" ht="36" customHeight="1">
      <c r="A26" s="486" t="s">
        <v>451</v>
      </c>
      <c r="B26" s="484" t="s">
        <v>446</v>
      </c>
      <c r="C26" s="485">
        <v>0.24</v>
      </c>
      <c r="D26" s="489">
        <v>7</v>
      </c>
      <c r="E26" s="455">
        <v>0.49</v>
      </c>
      <c r="F26" s="481">
        <v>6.0000000000000001E-3</v>
      </c>
      <c r="G26" s="452">
        <v>0.02</v>
      </c>
      <c r="H26" s="455">
        <v>1E-3</v>
      </c>
      <c r="I26" s="455">
        <v>0.03</v>
      </c>
      <c r="J26" s="455">
        <v>0.03</v>
      </c>
    </row>
    <row r="27" spans="1:10" ht="31.5" customHeight="1">
      <c r="A27" s="486" t="s">
        <v>450</v>
      </c>
      <c r="B27" s="484" t="s">
        <v>446</v>
      </c>
      <c r="C27" s="485">
        <v>7.29</v>
      </c>
      <c r="D27" s="485">
        <v>5.59</v>
      </c>
      <c r="E27" s="455">
        <v>0</v>
      </c>
      <c r="F27" s="455">
        <v>0</v>
      </c>
      <c r="G27" s="455">
        <v>0</v>
      </c>
      <c r="H27" s="455">
        <v>0</v>
      </c>
      <c r="I27" s="455">
        <v>9.49</v>
      </c>
      <c r="J27" s="455">
        <v>4.03</v>
      </c>
    </row>
    <row r="28" spans="1:10" ht="31.5" customHeight="1">
      <c r="A28" s="486" t="s">
        <v>449</v>
      </c>
      <c r="B28" s="484" t="s">
        <v>446</v>
      </c>
      <c r="C28" s="489">
        <f>3105.55*79.22/1000</f>
        <v>246.021671</v>
      </c>
      <c r="D28" s="485">
        <v>0</v>
      </c>
      <c r="E28" s="455">
        <v>0</v>
      </c>
      <c r="F28" s="455">
        <v>0</v>
      </c>
      <c r="G28" s="455">
        <v>0</v>
      </c>
      <c r="H28" s="455">
        <v>0</v>
      </c>
      <c r="I28" s="455">
        <v>0</v>
      </c>
      <c r="J28" s="455">
        <v>0</v>
      </c>
    </row>
    <row r="29" spans="1:10" ht="31.5" customHeight="1">
      <c r="A29" s="486" t="s">
        <v>448</v>
      </c>
      <c r="B29" s="484" t="s">
        <v>446</v>
      </c>
      <c r="C29" s="485">
        <v>0</v>
      </c>
      <c r="D29" s="485">
        <v>0</v>
      </c>
      <c r="E29" s="455">
        <v>0</v>
      </c>
      <c r="F29" s="455">
        <v>0</v>
      </c>
      <c r="G29" s="455">
        <v>0</v>
      </c>
      <c r="H29" s="455">
        <v>0</v>
      </c>
      <c r="I29" s="455">
        <v>0</v>
      </c>
      <c r="J29" s="455">
        <v>0</v>
      </c>
    </row>
    <row r="30" spans="1:10" ht="31.5" customHeight="1">
      <c r="A30" s="486" t="s">
        <v>447</v>
      </c>
      <c r="B30" s="484" t="s">
        <v>446</v>
      </c>
      <c r="C30" s="485">
        <f>0.38</f>
        <v>0.38</v>
      </c>
      <c r="D30" s="485">
        <f>0.15+0.38+0.17+0.15</f>
        <v>0.85000000000000009</v>
      </c>
      <c r="E30" s="455">
        <v>0.13</v>
      </c>
      <c r="F30" s="481">
        <v>4.5999999999999999E-2</v>
      </c>
      <c r="G30" s="452">
        <v>7.0000000000000007E-2</v>
      </c>
      <c r="H30" s="455">
        <v>0.02</v>
      </c>
      <c r="I30" s="455">
        <v>0.17</v>
      </c>
      <c r="J30" s="455">
        <v>0.08</v>
      </c>
    </row>
    <row r="31" spans="1:10" ht="31.5" customHeight="1">
      <c r="A31" s="486" t="s">
        <v>5</v>
      </c>
      <c r="B31" s="484" t="s">
        <v>446</v>
      </c>
      <c r="C31" s="489">
        <f t="shared" ref="C31:J31" si="2">SUM(C24:C30)</f>
        <v>257.64167099999997</v>
      </c>
      <c r="D31" s="485">
        <f t="shared" si="2"/>
        <v>50.51</v>
      </c>
      <c r="E31" s="452">
        <f t="shared" si="2"/>
        <v>0.62</v>
      </c>
      <c r="F31" s="452">
        <f t="shared" si="2"/>
        <v>5.1999999999999998E-2</v>
      </c>
      <c r="G31" s="455">
        <f t="shared" si="2"/>
        <v>9.0000000000000011E-2</v>
      </c>
      <c r="H31" s="455">
        <f t="shared" si="2"/>
        <v>2.1000000000000001E-2</v>
      </c>
      <c r="I31" s="455">
        <f t="shared" si="2"/>
        <v>10.08</v>
      </c>
      <c r="J31" s="452">
        <f t="shared" si="2"/>
        <v>7.83</v>
      </c>
    </row>
    <row r="32" spans="1:10" ht="31.5" customHeight="1">
      <c r="A32" s="486" t="s">
        <v>445</v>
      </c>
      <c r="B32" s="484" t="s">
        <v>389</v>
      </c>
      <c r="C32" s="452">
        <f t="shared" ref="C32:J32" si="3">C31/C23*1000</f>
        <v>77.442662622825651</v>
      </c>
      <c r="D32" s="452">
        <f t="shared" si="3"/>
        <v>17.831674080350208</v>
      </c>
      <c r="E32" s="452">
        <f t="shared" si="3"/>
        <v>0.4002530632270726</v>
      </c>
      <c r="F32" s="452">
        <f t="shared" si="3"/>
        <v>8.8165479823669041E-2</v>
      </c>
      <c r="G32" s="452">
        <f t="shared" si="3"/>
        <v>0.10251386784823394</v>
      </c>
      <c r="H32" s="452">
        <f t="shared" si="3"/>
        <v>7.8003120124804995E-2</v>
      </c>
      <c r="I32" s="452">
        <f t="shared" si="3"/>
        <v>4.550461366221854</v>
      </c>
      <c r="J32" s="452">
        <f t="shared" si="3"/>
        <v>5.7422794576002705</v>
      </c>
    </row>
    <row r="33" spans="1:10" ht="15" customHeight="1">
      <c r="A33" s="411"/>
      <c r="B33" s="411"/>
      <c r="C33" s="411"/>
      <c r="D33" s="411"/>
      <c r="E33" s="411"/>
      <c r="F33" s="411"/>
      <c r="G33" s="411"/>
      <c r="H33" s="411"/>
      <c r="I33" s="411"/>
      <c r="J33" s="411"/>
    </row>
    <row r="34" spans="1:10" ht="21" customHeight="1">
      <c r="A34" s="451" t="s">
        <v>458</v>
      </c>
      <c r="B34" s="490"/>
      <c r="C34" s="411"/>
      <c r="D34" s="411"/>
      <c r="E34" s="411"/>
      <c r="F34" s="411"/>
      <c r="G34" s="411"/>
      <c r="H34" s="411"/>
      <c r="I34" s="411"/>
      <c r="J34" s="411"/>
    </row>
    <row r="35" spans="1:10" ht="31.5" customHeight="1">
      <c r="A35" s="491" t="s">
        <v>7</v>
      </c>
      <c r="B35" s="411"/>
      <c r="C35" s="488"/>
      <c r="D35" s="488"/>
      <c r="E35" s="411"/>
      <c r="F35" s="411"/>
      <c r="G35" s="411"/>
      <c r="H35" s="411"/>
      <c r="I35" s="411"/>
      <c r="J35" s="411"/>
    </row>
    <row r="36" spans="1:10" ht="24.75" customHeight="1">
      <c r="A36" s="487"/>
      <c r="B36" s="411"/>
      <c r="C36" s="488" t="s">
        <v>457</v>
      </c>
      <c r="D36" s="488"/>
      <c r="E36" s="488" t="s">
        <v>559</v>
      </c>
      <c r="F36" s="411"/>
      <c r="G36" s="411"/>
      <c r="H36" s="411"/>
      <c r="I36" s="411"/>
      <c r="J36" s="411"/>
    </row>
    <row r="37" spans="1:10" ht="41.25" customHeight="1">
      <c r="A37" s="483" t="s">
        <v>456</v>
      </c>
      <c r="B37" s="454"/>
      <c r="C37" s="454" t="s">
        <v>13</v>
      </c>
      <c r="D37" s="454" t="s">
        <v>455</v>
      </c>
      <c r="E37" s="454" t="s">
        <v>410</v>
      </c>
      <c r="F37" s="455" t="s">
        <v>12</v>
      </c>
      <c r="G37" s="455" t="s">
        <v>408</v>
      </c>
      <c r="H37" s="455" t="s">
        <v>407</v>
      </c>
      <c r="I37" s="454" t="s">
        <v>11</v>
      </c>
      <c r="J37" s="454" t="s">
        <v>10</v>
      </c>
    </row>
    <row r="38" spans="1:10" ht="31.5" customHeight="1">
      <c r="A38" s="483" t="s">
        <v>454</v>
      </c>
      <c r="B38" s="484" t="s">
        <v>0</v>
      </c>
      <c r="C38" s="455">
        <v>3150.4</v>
      </c>
      <c r="D38" s="492">
        <v>2928.42</v>
      </c>
      <c r="E38" s="455">
        <v>1542.11</v>
      </c>
      <c r="F38" s="455">
        <v>586.01</v>
      </c>
      <c r="G38" s="455">
        <v>880.36</v>
      </c>
      <c r="H38" s="455">
        <v>269.05</v>
      </c>
      <c r="I38" s="455">
        <v>2186.4</v>
      </c>
      <c r="J38" s="411">
        <v>1360.52</v>
      </c>
    </row>
    <row r="39" spans="1:10" ht="31.5" customHeight="1">
      <c r="A39" s="483" t="s">
        <v>453</v>
      </c>
      <c r="B39" s="484" t="s">
        <v>446</v>
      </c>
      <c r="C39" s="485">
        <v>0</v>
      </c>
      <c r="D39" s="485">
        <v>37.07</v>
      </c>
      <c r="E39" s="455">
        <v>0</v>
      </c>
      <c r="F39" s="455">
        <v>0</v>
      </c>
      <c r="G39" s="455">
        <v>0</v>
      </c>
      <c r="H39" s="455">
        <v>0</v>
      </c>
      <c r="I39" s="455">
        <v>0</v>
      </c>
      <c r="J39" s="455">
        <v>0</v>
      </c>
    </row>
    <row r="40" spans="1:10" ht="31.5" customHeight="1">
      <c r="A40" s="483" t="s">
        <v>452</v>
      </c>
      <c r="B40" s="484" t="s">
        <v>446</v>
      </c>
      <c r="C40" s="485">
        <v>13.85</v>
      </c>
      <c r="D40" s="485">
        <v>0</v>
      </c>
      <c r="E40" s="455">
        <v>0</v>
      </c>
      <c r="F40" s="455">
        <v>0</v>
      </c>
      <c r="G40" s="455">
        <v>0</v>
      </c>
      <c r="H40" s="455">
        <v>0</v>
      </c>
      <c r="I40" s="455">
        <v>0.39</v>
      </c>
      <c r="J40" s="455">
        <v>3.69</v>
      </c>
    </row>
    <row r="41" spans="1:10" ht="41.25" customHeight="1">
      <c r="A41" s="486" t="s">
        <v>451</v>
      </c>
      <c r="B41" s="484" t="s">
        <v>446</v>
      </c>
      <c r="C41" s="485">
        <v>0.18479999999999999</v>
      </c>
      <c r="D41" s="485">
        <v>6.86</v>
      </c>
      <c r="E41" s="455">
        <v>0.49</v>
      </c>
      <c r="F41" s="481">
        <v>6.0000000000000001E-3</v>
      </c>
      <c r="G41" s="452">
        <v>0.02</v>
      </c>
      <c r="H41" s="455">
        <v>1E-3</v>
      </c>
      <c r="I41" s="455">
        <v>0.03</v>
      </c>
      <c r="J41" s="455">
        <v>0.03</v>
      </c>
    </row>
    <row r="42" spans="1:10" ht="21" customHeight="1">
      <c r="A42" s="486" t="s">
        <v>450</v>
      </c>
      <c r="B42" s="484"/>
      <c r="C42" s="485">
        <v>7.9</v>
      </c>
      <c r="D42" s="485">
        <v>5.07</v>
      </c>
      <c r="E42" s="455">
        <v>0</v>
      </c>
      <c r="F42" s="455">
        <v>0</v>
      </c>
      <c r="G42" s="455">
        <v>0</v>
      </c>
      <c r="H42" s="455">
        <v>0</v>
      </c>
      <c r="I42" s="455">
        <v>9.49</v>
      </c>
      <c r="J42" s="455">
        <v>4.03</v>
      </c>
    </row>
    <row r="43" spans="1:10" ht="29.25" customHeight="1">
      <c r="A43" s="486" t="s">
        <v>449</v>
      </c>
      <c r="B43" s="484" t="s">
        <v>446</v>
      </c>
      <c r="C43" s="485">
        <v>0</v>
      </c>
      <c r="D43" s="485">
        <v>27.600999999999999</v>
      </c>
      <c r="E43" s="455">
        <v>0</v>
      </c>
      <c r="F43" s="455">
        <v>0</v>
      </c>
      <c r="G43" s="455">
        <v>0</v>
      </c>
      <c r="H43" s="455">
        <v>0</v>
      </c>
      <c r="I43" s="455">
        <v>0</v>
      </c>
      <c r="J43" s="455">
        <v>0</v>
      </c>
    </row>
    <row r="44" spans="1:10" ht="27" customHeight="1">
      <c r="A44" s="486" t="s">
        <v>448</v>
      </c>
      <c r="B44" s="484" t="s">
        <v>446</v>
      </c>
      <c r="C44" s="485">
        <v>0</v>
      </c>
      <c r="D44" s="485">
        <v>0</v>
      </c>
      <c r="E44" s="455">
        <v>0</v>
      </c>
      <c r="F44" s="455">
        <v>0</v>
      </c>
      <c r="G44" s="455">
        <v>0</v>
      </c>
      <c r="H44" s="455">
        <v>0</v>
      </c>
      <c r="I44" s="455">
        <v>0</v>
      </c>
      <c r="J44" s="455">
        <v>0</v>
      </c>
    </row>
    <row r="45" spans="1:10" ht="29.25" customHeight="1">
      <c r="A45" s="486" t="s">
        <v>447</v>
      </c>
      <c r="B45" s="484" t="s">
        <v>446</v>
      </c>
      <c r="C45" s="485">
        <v>0.32029999999999997</v>
      </c>
      <c r="D45" s="485">
        <v>0.33</v>
      </c>
      <c r="E45" s="455">
        <v>0.13</v>
      </c>
      <c r="F45" s="481">
        <v>4.5999999999999999E-2</v>
      </c>
      <c r="G45" s="452">
        <v>7.0000000000000007E-2</v>
      </c>
      <c r="H45" s="455">
        <v>0.02</v>
      </c>
      <c r="I45" s="455">
        <v>0.17</v>
      </c>
      <c r="J45" s="455">
        <v>0.08</v>
      </c>
    </row>
    <row r="46" spans="1:10" ht="26.25" customHeight="1">
      <c r="A46" s="486" t="s">
        <v>5</v>
      </c>
      <c r="B46" s="484" t="s">
        <v>446</v>
      </c>
      <c r="C46" s="455">
        <f t="shared" ref="C46:J46" si="4">SUM(C39:C45)</f>
        <v>22.255099999999999</v>
      </c>
      <c r="D46" s="455">
        <f t="shared" si="4"/>
        <v>76.930999999999997</v>
      </c>
      <c r="E46" s="452">
        <f t="shared" si="4"/>
        <v>0.62</v>
      </c>
      <c r="F46" s="481">
        <f t="shared" si="4"/>
        <v>5.1999999999999998E-2</v>
      </c>
      <c r="G46" s="452">
        <f t="shared" si="4"/>
        <v>9.0000000000000011E-2</v>
      </c>
      <c r="H46" s="482">
        <f t="shared" si="4"/>
        <v>2.1000000000000001E-2</v>
      </c>
      <c r="I46" s="455">
        <f t="shared" si="4"/>
        <v>10.08</v>
      </c>
      <c r="J46" s="455">
        <f t="shared" si="4"/>
        <v>7.83</v>
      </c>
    </row>
    <row r="47" spans="1:10" ht="31.5" customHeight="1">
      <c r="A47" s="486" t="s">
        <v>445</v>
      </c>
      <c r="B47" s="484" t="s">
        <v>389</v>
      </c>
      <c r="C47" s="452">
        <f t="shared" ref="C47:J47" si="5">C46/C38*1000</f>
        <v>7.0642140680548495</v>
      </c>
      <c r="D47" s="452">
        <f t="shared" si="5"/>
        <v>26.270480327275457</v>
      </c>
      <c r="E47" s="452">
        <f t="shared" si="5"/>
        <v>0.40204654661470324</v>
      </c>
      <c r="F47" s="452">
        <f t="shared" si="5"/>
        <v>8.8735687104315619E-2</v>
      </c>
      <c r="G47" s="452">
        <f t="shared" si="5"/>
        <v>0.10223090553864329</v>
      </c>
      <c r="H47" s="452">
        <f t="shared" si="5"/>
        <v>7.8052406615870651E-2</v>
      </c>
      <c r="I47" s="452">
        <f t="shared" si="5"/>
        <v>4.6103183315038425</v>
      </c>
      <c r="J47" s="452">
        <f t="shared" si="5"/>
        <v>5.755152441713463</v>
      </c>
    </row>
    <row r="49" spans="1:9" ht="18">
      <c r="A49" s="451"/>
      <c r="B49" s="450"/>
    </row>
    <row r="50" spans="1:9" ht="15.75">
      <c r="A50" s="449"/>
      <c r="C50" s="447"/>
      <c r="D50" s="447"/>
    </row>
    <row r="51" spans="1:9" ht="15.75">
      <c r="A51" s="448"/>
      <c r="C51" s="447"/>
      <c r="D51" s="447"/>
    </row>
    <row r="52" spans="1:9" ht="15.75">
      <c r="A52" s="448"/>
      <c r="C52" s="447"/>
      <c r="D52" s="447"/>
    </row>
    <row r="53" spans="1:9" ht="15.75">
      <c r="D53" s="447"/>
      <c r="E53" s="447"/>
    </row>
    <row r="54" spans="1:9" ht="15.75">
      <c r="A54" s="441"/>
    </row>
    <row r="55" spans="1:9" ht="18" customHeight="1">
      <c r="A55" s="445"/>
      <c r="B55" s="446"/>
      <c r="C55" s="446"/>
      <c r="D55" s="446"/>
      <c r="E55" s="446"/>
      <c r="F55" s="446"/>
      <c r="G55" s="446"/>
      <c r="H55" s="446"/>
      <c r="I55" s="446"/>
    </row>
    <row r="56" spans="1:9" ht="15.75">
      <c r="A56" s="445"/>
      <c r="B56" s="444"/>
    </row>
    <row r="57" spans="1:9" ht="15.75">
      <c r="A57" s="445"/>
      <c r="B57" s="444"/>
    </row>
    <row r="58" spans="1:9" ht="15.75">
      <c r="A58" s="445"/>
      <c r="B58" s="444"/>
    </row>
    <row r="59" spans="1:9" ht="15.75">
      <c r="A59" s="443"/>
      <c r="B59" s="444"/>
    </row>
    <row r="60" spans="1:9" ht="15.75">
      <c r="A60" s="443"/>
      <c r="B60" s="444"/>
    </row>
    <row r="61" spans="1:9" ht="15.75">
      <c r="A61" s="443"/>
      <c r="B61" s="444"/>
    </row>
    <row r="62" spans="1:9" ht="15.75">
      <c r="A62" s="443"/>
      <c r="B62" s="444"/>
    </row>
    <row r="63" spans="1:9" ht="15.75">
      <c r="A63" s="443"/>
      <c r="B63" s="444"/>
    </row>
    <row r="64" spans="1:9" ht="15.75">
      <c r="A64" s="443"/>
      <c r="B64" s="444"/>
    </row>
    <row r="65" spans="1:9" ht="15.75">
      <c r="A65" s="443"/>
      <c r="B65" s="442"/>
      <c r="C65" s="441"/>
      <c r="D65" s="441"/>
      <c r="E65" s="441"/>
      <c r="F65" s="441"/>
      <c r="G65" s="441"/>
      <c r="H65" s="441"/>
      <c r="I65" s="441"/>
    </row>
  </sheetData>
  <printOptions horizontalCentered="1" verticalCentered="1" gridLines="1"/>
  <pageMargins left="0.47244094488188981" right="0.23622047244094491" top="0.43307086614173229" bottom="0.43307086614173229" header="0.35433070866141736" footer="0.31496062992125984"/>
  <pageSetup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TRT-1</vt:lpstr>
      <vt:lpstr>TRT-2</vt:lpstr>
      <vt:lpstr>TRT-6 TTPS</vt:lpstr>
      <vt:lpstr>T-7</vt:lpstr>
      <vt:lpstr>T-8</vt:lpstr>
      <vt:lpstr>T-9 </vt:lpstr>
      <vt:lpstr>T-10 </vt:lpstr>
      <vt:lpstr>T-13</vt:lpstr>
      <vt:lpstr>T-14 </vt:lpstr>
      <vt:lpstr>'T-10 '!Print_Area</vt:lpstr>
      <vt:lpstr>'T-13'!Print_Area</vt:lpstr>
      <vt:lpstr>'T-14 '!Print_Area</vt:lpstr>
      <vt:lpstr>'T-7'!Print_Area</vt:lpstr>
      <vt:lpstr>'T-8'!Print_Area</vt:lpstr>
      <vt:lpstr>'T-9 '!Print_Area</vt:lpstr>
      <vt:lpstr>'TRT-1'!Print_Area</vt:lpstr>
      <vt:lpstr>'TRT-6 TTPS'!Print_Area</vt:lpstr>
      <vt:lpstr>'T-10 '!Print_Titles</vt:lpstr>
      <vt:lpstr>'T-9 '!Print_Titles</vt:lpstr>
      <vt:lpstr>'TRT-1'!Print_Titles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GRIDCO</cp:lastModifiedBy>
  <cp:lastPrinted>2020-01-09T11:17:12Z</cp:lastPrinted>
  <dcterms:created xsi:type="dcterms:W3CDTF">2015-01-07T10:14:43Z</dcterms:created>
  <dcterms:modified xsi:type="dcterms:W3CDTF">2020-01-09T11:18:24Z</dcterms:modified>
</cp:coreProperties>
</file>